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masawi.LAUAU\MY TEACHING\SUBJECTS\FINA6000 MANAGING FINANCE\TRIMESTER 3 2018\ASSESSMENTS\ASSESSMENT 3\"/>
    </mc:Choice>
  </mc:AlternateContent>
  <bookViews>
    <workbookView xWindow="0" yWindow="0" windowWidth="28800" windowHeight="11100"/>
  </bookViews>
  <sheets>
    <sheet name="Mthly returns - Stock &amp; Market " sheetId="1" r:id="rId1"/>
  </sheets>
  <definedNames>
    <definedName name="_xlnm._FilterDatabase" localSheetId="0" hidden="1">'Mthly returns - Stock &amp; Market '!$G$3:$G$266</definedName>
  </definedNames>
  <calcPr calcId="162913"/>
</workbook>
</file>

<file path=xl/calcChain.xml><?xml version="1.0" encoding="utf-8"?>
<calcChain xmlns="http://schemas.openxmlformats.org/spreadsheetml/2006/main">
  <c r="J29" i="1" l="1"/>
  <c r="E64" i="1" l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</calcChain>
</file>

<file path=xl/sharedStrings.xml><?xml version="1.0" encoding="utf-8"?>
<sst xmlns="http://schemas.openxmlformats.org/spreadsheetml/2006/main" count="36" uniqueCount="35">
  <si>
    <t>Date</t>
  </si>
  <si>
    <t>Stock price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</si>
  <si>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</si>
  <si>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</si>
  <si>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</si>
  <si>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</si>
  <si>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</si>
  <si>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</si>
  <si>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</si>
  <si>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</si>
  <si>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</si>
  <si>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</si>
  <si>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</si>
  <si>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</si>
  <si>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</si>
  <si>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</si>
  <si>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</si>
  <si>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</si>
  <si>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</si>
  <si>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</si>
  <si>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</si>
  <si>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</si>
  <si>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</si>
  <si>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All Ord Index</t>
  </si>
  <si>
    <t>Stock return (Mthly)</t>
  </si>
  <si>
    <t>Market Return (Mthly)</t>
  </si>
  <si>
    <t>COMMONWEALTH BANK</t>
  </si>
  <si>
    <t>Ki</t>
  </si>
  <si>
    <t>Km</t>
  </si>
  <si>
    <t>Lower 95.0%</t>
  </si>
  <si>
    <t>Upper 95.0%</t>
  </si>
  <si>
    <t>X Variable 1</t>
  </si>
  <si>
    <t>BETA is the Coefficient of the X Variable</t>
  </si>
  <si>
    <t>STANDARD DEVIATION OF STOCK RETURNS</t>
  </si>
  <si>
    <t>SUMMARY OUTPUT  - REGRESSION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</si>
</sst>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Fill="1" applyBorder="1" applyAlignment="1"/>
    <xf numFmtId="0" fontId="0" fillId="0" borderId="10" xfId="0" applyFill="1" applyBorder="1" applyAlignment="1"/>
    <xf numFmtId="0" fontId="18" fillId="0" borderId="11" xfId="0" applyFont="1" applyFill="1" applyBorder="1" applyAlignment="1">
      <alignment horizontal="center"/>
    </xf>
    <xf numFmtId="0" fontId="18" fillId="0" borderId="11" xfId="0" applyFont="1" applyFill="1" applyBorder="1" applyAlignment="1">
      <alignment horizontal="centerContinuous"/>
    </xf>
    <xf numFmtId="0" fontId="16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0" fillId="0" borderId="13" xfId="0" applyBorder="1" applyAlignment="1">
      <alignment horizontal="right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left"/>
    </xf>
    <xf numFmtId="2" fontId="0" fillId="0" borderId="13" xfId="0" applyNumberFormat="1" applyBorder="1" applyAlignment="1">
      <alignment horizontal="center"/>
    </xf>
    <xf numFmtId="14" fontId="0" fillId="0" borderId="13" xfId="0" applyNumberFormat="1" applyBorder="1" applyAlignment="1">
      <alignment horizontal="right"/>
    </xf>
    <xf numFmtId="164" fontId="0" fillId="0" borderId="13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0" fontId="0" fillId="0" borderId="12" xfId="0" applyBorder="1"/>
    <xf numFmtId="0" fontId="0" fillId="0" borderId="16" xfId="0" applyBorder="1"/>
    <xf numFmtId="0" fontId="0" fillId="0" borderId="17" xfId="0" applyBorder="1"/>
    <xf numFmtId="0" fontId="0" fillId="0" borderId="0" xfId="0" applyBorder="1"/>
    <xf numFmtId="0" fontId="0" fillId="0" borderId="18" xfId="0" applyBorder="1"/>
    <xf numFmtId="0" fontId="18" fillId="0" borderId="19" xfId="0" applyFont="1" applyFill="1" applyBorder="1" applyAlignment="1">
      <alignment horizontal="centerContinuous"/>
    </xf>
    <xf numFmtId="0" fontId="0" fillId="0" borderId="17" xfId="0" applyFill="1" applyBorder="1" applyAlignment="1"/>
    <xf numFmtId="0" fontId="0" fillId="0" borderId="20" xfId="0" applyFill="1" applyBorder="1" applyAlignment="1"/>
    <xf numFmtId="0" fontId="18" fillId="0" borderId="19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33" borderId="10" xfId="0" applyFill="1" applyBorder="1"/>
    <xf numFmtId="0" fontId="0" fillId="0" borderId="10" xfId="0" applyBorder="1"/>
    <xf numFmtId="0" fontId="0" fillId="0" borderId="22" xfId="0" applyBorder="1"/>
    <xf numFmtId="0" fontId="16" fillId="0" borderId="15" xfId="0" applyFont="1" applyBorder="1"/>
    <xf numFmtId="0" fontId="16" fillId="0" borderId="0" xfId="0" applyFont="1"/>
    <xf numFmtId="0" fontId="16" fillId="33" borderId="2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6"/>
  <sheetViews>
    <sheetView tabSelected="1" workbookViewId="0">
      <selection activeCell="G2" sqref="G2"/>
    </sheetView>
  </sheetViews>
  <sheetFormatPr defaultRowHeight="15" x14ac:dyDescent="0.25"/>
  <cols>
    <col min="1" max="1" width="10.7109375" style="4" bestFit="1" customWidth="1"/>
    <col min="2" max="2" width="10.7109375" style="4" customWidth="1"/>
    <col min="3" max="3" width="15.28515625" style="4" customWidth="1"/>
    <col min="4" max="4" width="18.28515625" style="4" bestFit="1" customWidth="1"/>
    <col min="5" max="5" width="26.28515625" style="2" customWidth="1"/>
    <col min="6" max="6" width="7.28515625" style="2" customWidth="1"/>
    <col min="7" max="7" width="17.5703125" bestFit="1" customWidth="1"/>
    <col min="8" max="8" width="12.42578125" bestFit="1" customWidth="1"/>
    <col min="9" max="9" width="23.85546875" bestFit="1" customWidth="1"/>
    <col min="10" max="10" width="14.140625" customWidth="1"/>
    <col min="11" max="11" width="14" customWidth="1"/>
    <col min="12" max="12" width="14.140625" customWidth="1"/>
    <col min="13" max="13" width="14" customWidth="1"/>
    <col min="14" max="14" width="15" customWidth="1"/>
    <col min="15" max="15" width="16" customWidth="1"/>
  </cols>
  <sheetData>
    <row r="1" spans="1:15" x14ac:dyDescent="0.25">
      <c r="B1" s="12"/>
      <c r="C1" s="11" t="s">
        <v>26</v>
      </c>
    </row>
    <row r="2" spans="1:15" x14ac:dyDescent="0.25">
      <c r="A2" s="16"/>
      <c r="B2" s="16"/>
      <c r="C2" s="16"/>
      <c r="D2" s="17" t="s">
        <v>27</v>
      </c>
      <c r="E2" s="17" t="s">
        <v>28</v>
      </c>
      <c r="F2" s="22"/>
    </row>
    <row r="3" spans="1:15" x14ac:dyDescent="0.25">
      <c r="A3" s="18" t="s">
        <v>0</v>
      </c>
      <c r="B3" s="19" t="s">
        <v>1</v>
      </c>
      <c r="C3" s="17" t="s">
        <v>23</v>
      </c>
      <c r="D3" s="17" t="s">
        <v>24</v>
      </c>
      <c r="E3" s="17" t="s">
        <v>25</v>
      </c>
      <c r="F3" s="22"/>
      <c r="G3" s="1"/>
    </row>
    <row r="4" spans="1:15" x14ac:dyDescent="0.25">
      <c r="A4" s="20">
        <v>41455</v>
      </c>
      <c r="B4" s="19">
        <v>73.810096999999999</v>
      </c>
      <c r="C4" s="19">
        <v>5035.7001950000003</v>
      </c>
      <c r="D4" s="17"/>
      <c r="E4" s="17"/>
      <c r="F4" s="22"/>
    </row>
    <row r="5" spans="1:15" ht="15.75" thickBot="1" x14ac:dyDescent="0.3">
      <c r="A5" s="20">
        <v>41486</v>
      </c>
      <c r="B5" s="19">
        <v>72.447502</v>
      </c>
      <c r="C5" s="19">
        <v>5125.2998049999997</v>
      </c>
      <c r="D5" s="21">
        <f>(B5/B4)-1</f>
        <v>-1.846082115296499E-2</v>
      </c>
      <c r="E5" s="21">
        <f>(C5/C4)-1</f>
        <v>1.7792880141864531E-2</v>
      </c>
      <c r="F5" s="23"/>
    </row>
    <row r="6" spans="1:15" x14ac:dyDescent="0.25">
      <c r="A6" s="20">
        <v>41517</v>
      </c>
      <c r="B6" s="19">
        <v>70.826301999999998</v>
      </c>
      <c r="C6" s="19">
        <v>5217.7001950000003</v>
      </c>
      <c r="D6" s="21">
        <f t="shared" ref="D6:D64" si="0">(B6/B5)-1</f>
        <v>-2.2377583149795877E-2</v>
      </c>
      <c r="E6" s="21">
        <f t="shared" ref="E6:E64" si="1">(C6/C5)-1</f>
        <v>1.802828976167592E-2</v>
      </c>
      <c r="F6" s="23"/>
      <c r="G6" s="40" t="s">
        <v>34</v>
      </c>
      <c r="H6" s="25"/>
      <c r="I6" s="25"/>
      <c r="J6" s="25"/>
      <c r="K6" s="25"/>
      <c r="L6" s="25"/>
      <c r="M6" s="25"/>
      <c r="N6" s="25"/>
      <c r="O6" s="26"/>
    </row>
    <row r="7" spans="1:15" ht="15.75" thickBot="1" x14ac:dyDescent="0.3">
      <c r="A7" s="20">
        <v>41547</v>
      </c>
      <c r="B7" s="19">
        <v>75.669998000000007</v>
      </c>
      <c r="C7" s="19">
        <v>5420.2998049999997</v>
      </c>
      <c r="D7" s="21">
        <f t="shared" si="0"/>
        <v>6.8388379221041573E-2</v>
      </c>
      <c r="E7" s="21">
        <f t="shared" si="1"/>
        <v>3.8829293065582027E-2</v>
      </c>
      <c r="F7" s="23"/>
      <c r="G7" s="27"/>
      <c r="H7" s="28"/>
      <c r="I7" s="28"/>
      <c r="J7" s="28"/>
      <c r="K7" s="28"/>
      <c r="L7" s="28"/>
      <c r="M7" s="28"/>
      <c r="N7" s="28"/>
      <c r="O7" s="29"/>
    </row>
    <row r="8" spans="1:15" x14ac:dyDescent="0.25">
      <c r="A8" s="20">
        <v>41578</v>
      </c>
      <c r="B8" s="19">
        <v>77.400597000000005</v>
      </c>
      <c r="C8" s="19">
        <v>5314.2998049999997</v>
      </c>
      <c r="D8" s="21">
        <f t="shared" si="0"/>
        <v>2.2870345523201996E-2</v>
      </c>
      <c r="E8" s="21">
        <f t="shared" si="1"/>
        <v>-1.9556113833817723E-2</v>
      </c>
      <c r="F8" s="24"/>
      <c r="G8" s="30" t="s">
        <v>2</v>
      </c>
      <c r="H8" s="10"/>
      <c r="I8" s="28"/>
      <c r="J8" s="28"/>
      <c r="K8" s="28"/>
      <c r="L8" s="28"/>
      <c r="M8" s="28"/>
      <c r="N8" s="28"/>
      <c r="O8" s="29"/>
    </row>
    <row r="9" spans="1:15" x14ac:dyDescent="0.25">
      <c r="A9" s="20">
        <v>41608</v>
      </c>
      <c r="B9" s="19">
        <v>77.380797999999999</v>
      </c>
      <c r="C9" s="19">
        <v>5353.1000979999999</v>
      </c>
      <c r="D9" s="21">
        <f t="shared" si="0"/>
        <v>-2.5579906056805157E-4</v>
      </c>
      <c r="E9" s="21">
        <f t="shared" si="1"/>
        <v>7.3011110444869409E-3</v>
      </c>
      <c r="F9" s="23"/>
      <c r="G9" s="31" t="s">
        <v>3</v>
      </c>
      <c r="H9" s="7">
        <v>0.69647969131275334</v>
      </c>
      <c r="I9" s="28"/>
      <c r="J9" s="28"/>
      <c r="K9" s="28"/>
      <c r="L9" s="28"/>
      <c r="M9" s="28"/>
      <c r="N9" s="28"/>
      <c r="O9" s="29"/>
    </row>
    <row r="10" spans="1:15" x14ac:dyDescent="0.25">
      <c r="A10" s="20">
        <v>41639</v>
      </c>
      <c r="B10" s="19">
        <v>73.830001999999993</v>
      </c>
      <c r="C10" s="19">
        <v>5205.1000979999999</v>
      </c>
      <c r="D10" s="21">
        <f t="shared" si="0"/>
        <v>-4.5887301394849977E-2</v>
      </c>
      <c r="E10" s="21">
        <f t="shared" si="1"/>
        <v>-2.7647530830834821E-2</v>
      </c>
      <c r="F10" s="23"/>
      <c r="G10" s="31" t="s">
        <v>4</v>
      </c>
      <c r="H10" s="7">
        <v>0.48508396041110813</v>
      </c>
      <c r="I10" s="28"/>
      <c r="J10" s="28"/>
      <c r="K10" s="28"/>
      <c r="L10" s="28"/>
      <c r="M10" s="28"/>
      <c r="N10" s="28"/>
      <c r="O10" s="29"/>
    </row>
    <row r="11" spans="1:15" x14ac:dyDescent="0.25">
      <c r="A11" s="20">
        <v>41670</v>
      </c>
      <c r="B11" s="19">
        <v>74.257698000000005</v>
      </c>
      <c r="C11" s="19">
        <v>5415.3999020000001</v>
      </c>
      <c r="D11" s="21">
        <f t="shared" si="0"/>
        <v>5.7929837249632854E-3</v>
      </c>
      <c r="E11" s="21">
        <f t="shared" si="1"/>
        <v>4.0402643568911545E-2</v>
      </c>
      <c r="F11" s="23"/>
      <c r="G11" s="31" t="s">
        <v>5</v>
      </c>
      <c r="H11" s="7">
        <v>0.4762060976595755</v>
      </c>
      <c r="I11" s="28"/>
      <c r="J11" s="28"/>
      <c r="K11" s="28"/>
      <c r="L11" s="28"/>
      <c r="M11" s="28"/>
      <c r="N11" s="28"/>
      <c r="O11" s="29"/>
    </row>
    <row r="12" spans="1:15" x14ac:dyDescent="0.25">
      <c r="A12" s="20">
        <v>41698</v>
      </c>
      <c r="B12" s="19">
        <v>77.022696999999994</v>
      </c>
      <c r="C12" s="19">
        <v>5403</v>
      </c>
      <c r="D12" s="21">
        <f t="shared" si="0"/>
        <v>3.723518334759035E-2</v>
      </c>
      <c r="E12" s="21">
        <f t="shared" si="1"/>
        <v>-2.2897481671521058E-3</v>
      </c>
      <c r="F12" s="23"/>
      <c r="G12" s="31" t="s">
        <v>6</v>
      </c>
      <c r="H12" s="7">
        <v>3.4668359624056379E-2</v>
      </c>
      <c r="I12" s="28"/>
      <c r="J12" s="28"/>
      <c r="K12" s="28"/>
      <c r="L12" s="28"/>
      <c r="M12" s="28"/>
      <c r="N12" s="28"/>
      <c r="O12" s="29"/>
    </row>
    <row r="13" spans="1:15" ht="15.75" thickBot="1" x14ac:dyDescent="0.3">
      <c r="A13" s="20">
        <v>41729</v>
      </c>
      <c r="B13" s="19">
        <v>78.474800000000002</v>
      </c>
      <c r="C13" s="19">
        <v>5470.7998049999997</v>
      </c>
      <c r="D13" s="21">
        <f t="shared" si="0"/>
        <v>1.885292331427979E-2</v>
      </c>
      <c r="E13" s="21">
        <f t="shared" si="1"/>
        <v>1.254854802887273E-2</v>
      </c>
      <c r="F13" s="23"/>
      <c r="G13" s="32" t="s">
        <v>7</v>
      </c>
      <c r="H13" s="8">
        <v>60</v>
      </c>
      <c r="I13" s="28"/>
      <c r="J13" s="28"/>
      <c r="K13" s="28"/>
      <c r="L13" s="28"/>
      <c r="M13" s="28"/>
      <c r="N13" s="28"/>
      <c r="O13" s="29"/>
    </row>
    <row r="14" spans="1:15" x14ac:dyDescent="0.25">
      <c r="A14" s="20">
        <v>41759</v>
      </c>
      <c r="B14" s="19">
        <v>81.150299000000004</v>
      </c>
      <c r="C14" s="19">
        <v>5473.7998049999997</v>
      </c>
      <c r="D14" s="21">
        <f t="shared" si="0"/>
        <v>3.4093734549180077E-2</v>
      </c>
      <c r="E14" s="21">
        <f t="shared" si="1"/>
        <v>5.4836588925399887E-4</v>
      </c>
      <c r="F14" s="23"/>
      <c r="G14" s="27"/>
      <c r="H14" s="28"/>
      <c r="I14" s="28"/>
      <c r="J14" s="28"/>
      <c r="K14" s="28"/>
      <c r="L14" s="28"/>
      <c r="M14" s="28"/>
      <c r="N14" s="28"/>
      <c r="O14" s="29"/>
    </row>
    <row r="15" spans="1:15" ht="15.75" thickBot="1" x14ac:dyDescent="0.3">
      <c r="A15" s="20">
        <v>41790</v>
      </c>
      <c r="B15" s="19">
        <v>80.444198999999998</v>
      </c>
      <c r="C15" s="19">
        <v>5382</v>
      </c>
      <c r="D15" s="21">
        <f t="shared" si="0"/>
        <v>-8.7011386119477674E-3</v>
      </c>
      <c r="E15" s="21">
        <f t="shared" si="1"/>
        <v>-1.6770764052449594E-2</v>
      </c>
      <c r="F15" s="23"/>
      <c r="G15" s="27" t="s">
        <v>8</v>
      </c>
      <c r="H15" s="28"/>
      <c r="I15" s="28"/>
      <c r="J15" s="28"/>
      <c r="K15" s="28"/>
      <c r="L15" s="28"/>
      <c r="M15" s="28"/>
      <c r="N15" s="28"/>
      <c r="O15" s="29"/>
    </row>
    <row r="16" spans="1:15" x14ac:dyDescent="0.25">
      <c r="A16" s="20">
        <v>41820</v>
      </c>
      <c r="B16" s="19">
        <v>83.298698000000002</v>
      </c>
      <c r="C16" s="19">
        <v>5623.1000979999999</v>
      </c>
      <c r="D16" s="21">
        <f t="shared" si="0"/>
        <v>3.548421185721562E-2</v>
      </c>
      <c r="E16" s="21">
        <f t="shared" si="1"/>
        <v>4.4797491267186906E-2</v>
      </c>
      <c r="F16" s="24"/>
      <c r="G16" s="33"/>
      <c r="H16" s="9" t="s">
        <v>13</v>
      </c>
      <c r="I16" s="9" t="s">
        <v>14</v>
      </c>
      <c r="J16" s="9" t="s">
        <v>15</v>
      </c>
      <c r="K16" s="9" t="s">
        <v>16</v>
      </c>
      <c r="L16" s="9" t="s">
        <v>17</v>
      </c>
      <c r="M16" s="28"/>
      <c r="N16" s="28"/>
      <c r="O16" s="29"/>
    </row>
    <row r="17" spans="1:15" x14ac:dyDescent="0.25">
      <c r="A17" s="20">
        <v>41851</v>
      </c>
      <c r="B17" s="19">
        <v>80.881798000000003</v>
      </c>
      <c r="C17" s="19">
        <v>5624.6000979999999</v>
      </c>
      <c r="D17" s="21">
        <f t="shared" si="0"/>
        <v>-2.9014859271869975E-2</v>
      </c>
      <c r="E17" s="21">
        <f t="shared" si="1"/>
        <v>2.6675676652687663E-4</v>
      </c>
      <c r="F17" s="23"/>
      <c r="G17" s="31" t="s">
        <v>9</v>
      </c>
      <c r="H17" s="7">
        <v>1</v>
      </c>
      <c r="I17" s="7">
        <v>6.5671218406380447E-2</v>
      </c>
      <c r="J17" s="7">
        <v>6.5671218406380447E-2</v>
      </c>
      <c r="K17" s="7">
        <v>54.639722868813926</v>
      </c>
      <c r="L17" s="7">
        <v>6.4331153174076874E-10</v>
      </c>
      <c r="M17" s="28"/>
      <c r="N17" s="28"/>
      <c r="O17" s="29"/>
    </row>
    <row r="18" spans="1:15" x14ac:dyDescent="0.25">
      <c r="A18" s="20">
        <v>41882</v>
      </c>
      <c r="B18" s="19">
        <v>74.884299999999996</v>
      </c>
      <c r="C18" s="19">
        <v>5296.7998049999997</v>
      </c>
      <c r="D18" s="21">
        <f t="shared" si="0"/>
        <v>-7.4151393123085718E-2</v>
      </c>
      <c r="E18" s="21">
        <f t="shared" si="1"/>
        <v>-5.8279750966928279E-2</v>
      </c>
      <c r="F18" s="23"/>
      <c r="G18" s="31" t="s">
        <v>10</v>
      </c>
      <c r="H18" s="7">
        <v>58</v>
      </c>
      <c r="I18" s="7">
        <v>6.9709919223328351E-2</v>
      </c>
      <c r="J18" s="7">
        <v>1.2018951590229026E-3</v>
      </c>
      <c r="K18" s="7"/>
      <c r="L18" s="7"/>
      <c r="M18" s="28"/>
      <c r="N18" s="28"/>
      <c r="O18" s="29"/>
    </row>
    <row r="19" spans="1:15" ht="15.75" thickBot="1" x14ac:dyDescent="0.3">
      <c r="A19" s="20">
        <v>41912</v>
      </c>
      <c r="B19" s="19">
        <v>80.046302999999995</v>
      </c>
      <c r="C19" s="19">
        <v>5505</v>
      </c>
      <c r="D19" s="21">
        <f t="shared" si="0"/>
        <v>6.8933047381093182E-2</v>
      </c>
      <c r="E19" s="21">
        <f t="shared" si="1"/>
        <v>3.9306789507782769E-2</v>
      </c>
      <c r="F19" s="23"/>
      <c r="G19" s="32" t="s">
        <v>11</v>
      </c>
      <c r="H19" s="8">
        <v>59</v>
      </c>
      <c r="I19" s="8">
        <v>0.1353811376297088</v>
      </c>
      <c r="J19" s="8"/>
      <c r="K19" s="8"/>
      <c r="L19" s="8"/>
      <c r="M19" s="28"/>
      <c r="N19" s="28"/>
      <c r="O19" s="29"/>
    </row>
    <row r="20" spans="1:15" ht="15.75" thickBot="1" x14ac:dyDescent="0.3">
      <c r="A20" s="20">
        <v>41943</v>
      </c>
      <c r="B20" s="19">
        <v>80.285004000000001</v>
      </c>
      <c r="C20" s="19">
        <v>5298.1000979999999</v>
      </c>
      <c r="D20" s="21">
        <f t="shared" si="0"/>
        <v>2.982036534529442E-3</v>
      </c>
      <c r="E20" s="21">
        <f t="shared" si="1"/>
        <v>-3.7583996730245262E-2</v>
      </c>
      <c r="F20" s="23"/>
      <c r="G20" s="27"/>
      <c r="H20" s="28"/>
      <c r="I20" s="28"/>
      <c r="J20" s="28"/>
      <c r="K20" s="28"/>
      <c r="L20" s="28"/>
      <c r="M20" s="28"/>
      <c r="N20" s="28"/>
      <c r="O20" s="29"/>
    </row>
    <row r="21" spans="1:15" x14ac:dyDescent="0.25">
      <c r="A21" s="20">
        <v>41973</v>
      </c>
      <c r="B21" s="19">
        <v>85.188498999999993</v>
      </c>
      <c r="C21" s="19">
        <v>5388.6000979999999</v>
      </c>
      <c r="D21" s="21">
        <f t="shared" si="0"/>
        <v>6.1076100836963132E-2</v>
      </c>
      <c r="E21" s="21">
        <f t="shared" si="1"/>
        <v>1.7081594972915504E-2</v>
      </c>
      <c r="F21" s="24"/>
      <c r="G21" s="33"/>
      <c r="H21" s="9" t="s">
        <v>18</v>
      </c>
      <c r="I21" s="9" t="s">
        <v>6</v>
      </c>
      <c r="J21" s="9" t="s">
        <v>19</v>
      </c>
      <c r="K21" s="9" t="s">
        <v>20</v>
      </c>
      <c r="L21" s="9" t="s">
        <v>21</v>
      </c>
      <c r="M21" s="9" t="s">
        <v>22</v>
      </c>
      <c r="N21" s="9" t="s">
        <v>29</v>
      </c>
      <c r="O21" s="34" t="s">
        <v>30</v>
      </c>
    </row>
    <row r="22" spans="1:15" x14ac:dyDescent="0.25">
      <c r="A22" s="20">
        <v>42004</v>
      </c>
      <c r="B22" s="19">
        <v>88.848602</v>
      </c>
      <c r="C22" s="19">
        <v>5551.6000979999999</v>
      </c>
      <c r="D22" s="21">
        <f t="shared" si="0"/>
        <v>4.2964755136723376E-2</v>
      </c>
      <c r="E22" s="21">
        <f t="shared" si="1"/>
        <v>3.0249043728536762E-2</v>
      </c>
      <c r="F22" s="23"/>
      <c r="G22" s="31" t="s">
        <v>12</v>
      </c>
      <c r="H22" s="13">
        <v>-3.3943144338832087E-3</v>
      </c>
      <c r="I22" s="13">
        <v>4.5218838491200529E-3</v>
      </c>
      <c r="J22" s="13">
        <v>-0.75064166775175656</v>
      </c>
      <c r="K22" s="13">
        <v>0.45590297360930632</v>
      </c>
      <c r="L22" s="13">
        <v>-1.2445848395940772E-2</v>
      </c>
      <c r="M22" s="13">
        <v>5.6572195281743556E-3</v>
      </c>
      <c r="N22" s="13">
        <v>-1.2445848395940772E-2</v>
      </c>
      <c r="O22" s="35">
        <v>5.6572195281743556E-3</v>
      </c>
    </row>
    <row r="23" spans="1:15" ht="15.75" thickBot="1" x14ac:dyDescent="0.3">
      <c r="A23" s="20">
        <v>42035</v>
      </c>
      <c r="B23" s="19">
        <v>91.424698000000006</v>
      </c>
      <c r="C23" s="19">
        <v>5898.5</v>
      </c>
      <c r="D23" s="21">
        <f t="shared" si="0"/>
        <v>2.8994220978288521E-2</v>
      </c>
      <c r="E23" s="21">
        <f t="shared" si="1"/>
        <v>6.2486471625536E-2</v>
      </c>
      <c r="F23" s="23"/>
      <c r="G23" s="32" t="s">
        <v>31</v>
      </c>
      <c r="H23" s="15">
        <v>1.0884014437455882</v>
      </c>
      <c r="I23" s="14">
        <v>0.14724307046166479</v>
      </c>
      <c r="J23" s="14">
        <v>7.391868699375955</v>
      </c>
      <c r="K23" s="14">
        <v>6.4331153174075933E-10</v>
      </c>
      <c r="L23" s="14">
        <v>0.79366241518324498</v>
      </c>
      <c r="M23" s="14">
        <v>1.3831404723079315</v>
      </c>
      <c r="N23" s="14">
        <v>0.79366241518324498</v>
      </c>
      <c r="O23" s="36">
        <v>1.3831404723079315</v>
      </c>
    </row>
    <row r="24" spans="1:15" x14ac:dyDescent="0.25">
      <c r="A24" s="20">
        <v>42063</v>
      </c>
      <c r="B24" s="19">
        <v>92.896698000000001</v>
      </c>
      <c r="C24" s="19">
        <v>5861.8999020000001</v>
      </c>
      <c r="D24" s="21">
        <f t="shared" si="0"/>
        <v>1.6100682115460785E-2</v>
      </c>
      <c r="E24" s="21">
        <f t="shared" si="1"/>
        <v>-6.2049839789777295E-3</v>
      </c>
      <c r="F24" s="23"/>
      <c r="G24" s="27"/>
      <c r="H24" s="28"/>
      <c r="I24" s="28"/>
      <c r="J24" s="28"/>
      <c r="K24" s="28"/>
      <c r="L24" s="28"/>
      <c r="M24" s="28"/>
      <c r="N24" s="28"/>
      <c r="O24" s="29"/>
    </row>
    <row r="25" spans="1:15" x14ac:dyDescent="0.25">
      <c r="A25" s="20">
        <v>42094</v>
      </c>
      <c r="B25" s="19">
        <v>88.391098</v>
      </c>
      <c r="C25" s="19">
        <v>5773.7001950000003</v>
      </c>
      <c r="D25" s="21">
        <f t="shared" si="0"/>
        <v>-4.8501185693381688E-2</v>
      </c>
      <c r="E25" s="21">
        <f t="shared" si="1"/>
        <v>-1.5046266308625822E-2</v>
      </c>
      <c r="F25" s="23"/>
      <c r="G25" s="27"/>
      <c r="H25" s="28"/>
      <c r="I25" s="28"/>
      <c r="J25" s="28"/>
      <c r="K25" s="28"/>
      <c r="L25" s="28"/>
      <c r="M25" s="28"/>
      <c r="N25" s="28"/>
      <c r="O25" s="29"/>
    </row>
    <row r="26" spans="1:15" ht="15.75" thickBot="1" x14ac:dyDescent="0.3">
      <c r="A26" s="20">
        <v>42124</v>
      </c>
      <c r="B26" s="19">
        <v>84.631500000000003</v>
      </c>
      <c r="C26" s="19">
        <v>5774.8999020000001</v>
      </c>
      <c r="D26" s="21">
        <f t="shared" si="0"/>
        <v>-4.2533672338813999E-2</v>
      </c>
      <c r="E26" s="21">
        <f t="shared" si="1"/>
        <v>2.0778823968714555E-4</v>
      </c>
      <c r="F26" s="23"/>
      <c r="G26" s="42" t="s">
        <v>32</v>
      </c>
      <c r="H26" s="37"/>
      <c r="I26" s="37"/>
      <c r="J26" s="38"/>
      <c r="K26" s="38"/>
      <c r="L26" s="38"/>
      <c r="M26" s="38"/>
      <c r="N26" s="38"/>
      <c r="O26" s="39"/>
    </row>
    <row r="27" spans="1:15" x14ac:dyDescent="0.25">
      <c r="A27" s="20">
        <v>42155</v>
      </c>
      <c r="B27" s="19">
        <v>84.671204000000003</v>
      </c>
      <c r="C27" s="19">
        <v>5451.2001950000003</v>
      </c>
      <c r="D27" s="21">
        <f t="shared" si="0"/>
        <v>4.6913974111295609E-4</v>
      </c>
      <c r="E27" s="21">
        <f t="shared" si="1"/>
        <v>-5.6052868879665652E-2</v>
      </c>
      <c r="F27" s="23"/>
      <c r="G27" s="1"/>
    </row>
    <row r="28" spans="1:15" x14ac:dyDescent="0.25">
      <c r="A28" s="20">
        <v>42185</v>
      </c>
      <c r="B28" s="19">
        <v>87.088202999999993</v>
      </c>
      <c r="C28" s="19">
        <v>5681.7001950000003</v>
      </c>
      <c r="D28" s="21">
        <f t="shared" si="0"/>
        <v>2.8545702503533388E-2</v>
      </c>
      <c r="E28" s="21">
        <f t="shared" si="1"/>
        <v>4.2284266171589424E-2</v>
      </c>
      <c r="F28" s="23"/>
    </row>
    <row r="29" spans="1:15" x14ac:dyDescent="0.25">
      <c r="A29" s="20">
        <v>42216</v>
      </c>
      <c r="B29" s="19">
        <v>76.360000999999997</v>
      </c>
      <c r="C29" s="19">
        <v>5222.1000979999999</v>
      </c>
      <c r="D29" s="21">
        <f t="shared" si="0"/>
        <v>-0.12318777550157967</v>
      </c>
      <c r="E29" s="21">
        <f t="shared" si="1"/>
        <v>-8.0891296834784909E-2</v>
      </c>
      <c r="F29" s="23"/>
      <c r="G29" s="41" t="s">
        <v>33</v>
      </c>
      <c r="J29" s="41">
        <f>ROUND(STDEV(D5:D64),4)</f>
        <v>4.7899999999999998E-2</v>
      </c>
    </row>
    <row r="30" spans="1:15" x14ac:dyDescent="0.25">
      <c r="A30" s="20">
        <v>42247</v>
      </c>
      <c r="B30" s="19">
        <v>72.720000999999996</v>
      </c>
      <c r="C30" s="19">
        <v>5058.6000979999999</v>
      </c>
      <c r="D30" s="21">
        <f t="shared" si="0"/>
        <v>-4.7668935991763584E-2</v>
      </c>
      <c r="E30" s="21">
        <f t="shared" si="1"/>
        <v>-3.1309242820262817E-2</v>
      </c>
      <c r="F30" s="23"/>
    </row>
    <row r="31" spans="1:15" x14ac:dyDescent="0.25">
      <c r="A31" s="20">
        <v>42277</v>
      </c>
      <c r="B31" s="19">
        <v>76.730002999999996</v>
      </c>
      <c r="C31" s="19">
        <v>5288.6000979999999</v>
      </c>
      <c r="D31" s="21">
        <f t="shared" si="0"/>
        <v>5.5143041045887742E-2</v>
      </c>
      <c r="E31" s="21">
        <f t="shared" si="1"/>
        <v>4.5467124410750293E-2</v>
      </c>
      <c r="F31" s="23"/>
    </row>
    <row r="32" spans="1:15" x14ac:dyDescent="0.25">
      <c r="A32" s="20">
        <v>42308</v>
      </c>
      <c r="B32" s="19">
        <v>79.430000000000007</v>
      </c>
      <c r="C32" s="19">
        <v>5218.2001950000003</v>
      </c>
      <c r="D32" s="21">
        <f t="shared" si="0"/>
        <v>3.518828221601944E-2</v>
      </c>
      <c r="E32" s="21">
        <f t="shared" si="1"/>
        <v>-1.3311632888753033E-2</v>
      </c>
      <c r="F32" s="23"/>
    </row>
    <row r="33" spans="1:7" x14ac:dyDescent="0.25">
      <c r="A33" s="20">
        <v>42338</v>
      </c>
      <c r="B33" s="19">
        <v>85.529999000000004</v>
      </c>
      <c r="C33" s="19">
        <v>5344.6000979999999</v>
      </c>
      <c r="D33" s="21">
        <f t="shared" si="0"/>
        <v>7.6797167317134596E-2</v>
      </c>
      <c r="E33" s="21">
        <f t="shared" si="1"/>
        <v>2.4222892621313052E-2</v>
      </c>
      <c r="F33" s="23"/>
    </row>
    <row r="34" spans="1:7" x14ac:dyDescent="0.25">
      <c r="A34" s="20">
        <v>42369</v>
      </c>
      <c r="B34" s="19">
        <v>78.669998000000007</v>
      </c>
      <c r="C34" s="19">
        <v>5056.6000979999999</v>
      </c>
      <c r="D34" s="21">
        <f t="shared" si="0"/>
        <v>-8.0205788380752763E-2</v>
      </c>
      <c r="E34" s="21">
        <f t="shared" si="1"/>
        <v>-5.3886164487362165E-2</v>
      </c>
      <c r="F34" s="23"/>
    </row>
    <row r="35" spans="1:7" x14ac:dyDescent="0.25">
      <c r="A35" s="20">
        <v>42400</v>
      </c>
      <c r="B35" s="19">
        <v>70.139999000000003</v>
      </c>
      <c r="C35" s="19">
        <v>4947.8999020000001</v>
      </c>
      <c r="D35" s="21">
        <f t="shared" si="0"/>
        <v>-0.10842759904481003</v>
      </c>
      <c r="E35" s="21">
        <f t="shared" si="1"/>
        <v>-2.1496696177930485E-2</v>
      </c>
      <c r="F35" s="23"/>
    </row>
    <row r="36" spans="1:7" x14ac:dyDescent="0.25">
      <c r="A36" s="20">
        <v>42429</v>
      </c>
      <c r="B36" s="19">
        <v>74.919998000000007</v>
      </c>
      <c r="C36" s="19">
        <v>5151.7998049999997</v>
      </c>
      <c r="D36" s="21">
        <f t="shared" si="0"/>
        <v>6.8149402169224382E-2</v>
      </c>
      <c r="E36" s="21">
        <f t="shared" si="1"/>
        <v>4.1209383180444092E-2</v>
      </c>
      <c r="F36" s="23"/>
    </row>
    <row r="37" spans="1:7" x14ac:dyDescent="0.25">
      <c r="A37" s="20">
        <v>42460</v>
      </c>
      <c r="B37" s="19">
        <v>73.889999000000003</v>
      </c>
      <c r="C37" s="19">
        <v>5316</v>
      </c>
      <c r="D37" s="21">
        <f t="shared" si="0"/>
        <v>-1.374798488382234E-2</v>
      </c>
      <c r="E37" s="21">
        <f t="shared" si="1"/>
        <v>3.1872394350541011E-2</v>
      </c>
      <c r="F37" s="23"/>
    </row>
    <row r="38" spans="1:7" x14ac:dyDescent="0.25">
      <c r="A38" s="20">
        <v>42490</v>
      </c>
      <c r="B38" s="19">
        <v>77.430000000000007</v>
      </c>
      <c r="C38" s="19">
        <v>5447.7998049999997</v>
      </c>
      <c r="D38" s="21">
        <f t="shared" si="0"/>
        <v>4.7909068181202663E-2</v>
      </c>
      <c r="E38" s="21">
        <f t="shared" si="1"/>
        <v>2.4793040820165535E-2</v>
      </c>
      <c r="F38" s="23"/>
    </row>
    <row r="39" spans="1:7" x14ac:dyDescent="0.25">
      <c r="A39" s="20">
        <v>42521</v>
      </c>
      <c r="B39" s="19">
        <v>74.370002999999997</v>
      </c>
      <c r="C39" s="19">
        <v>5310.3999020000001</v>
      </c>
      <c r="D39" s="21">
        <f t="shared" si="0"/>
        <v>-3.9519527314994307E-2</v>
      </c>
      <c r="E39" s="21">
        <f t="shared" si="1"/>
        <v>-2.5221173302641176E-2</v>
      </c>
      <c r="F39" s="23"/>
    </row>
    <row r="40" spans="1:7" x14ac:dyDescent="0.25">
      <c r="A40" s="20">
        <v>42551</v>
      </c>
      <c r="B40" s="19">
        <v>77.349997999999999</v>
      </c>
      <c r="C40" s="19">
        <v>5644</v>
      </c>
      <c r="D40" s="21">
        <f t="shared" si="0"/>
        <v>4.0069851819153568E-2</v>
      </c>
      <c r="E40" s="21">
        <f t="shared" si="1"/>
        <v>6.2820146157798629E-2</v>
      </c>
      <c r="F40" s="23"/>
    </row>
    <row r="41" spans="1:7" x14ac:dyDescent="0.25">
      <c r="A41" s="20">
        <v>42582</v>
      </c>
      <c r="B41" s="19">
        <v>71.809997999999993</v>
      </c>
      <c r="C41" s="19">
        <v>5529.3999020000001</v>
      </c>
      <c r="D41" s="21">
        <f t="shared" si="0"/>
        <v>-7.1622497003813845E-2</v>
      </c>
      <c r="E41" s="21">
        <f t="shared" si="1"/>
        <v>-2.0304765768958122E-2</v>
      </c>
      <c r="F41" s="23"/>
    </row>
    <row r="42" spans="1:7" x14ac:dyDescent="0.25">
      <c r="A42" s="20">
        <v>42613</v>
      </c>
      <c r="B42" s="19">
        <v>72.400002000000001</v>
      </c>
      <c r="C42" s="19">
        <v>5525.2001950000003</v>
      </c>
      <c r="D42" s="21">
        <f t="shared" si="0"/>
        <v>8.216181819139079E-3</v>
      </c>
      <c r="E42" s="21">
        <f t="shared" si="1"/>
        <v>-7.5952310819127344E-4</v>
      </c>
      <c r="F42" s="23"/>
    </row>
    <row r="43" spans="1:7" x14ac:dyDescent="0.25">
      <c r="A43" s="20">
        <v>42643</v>
      </c>
      <c r="B43" s="19">
        <v>73.389999000000003</v>
      </c>
      <c r="C43" s="19">
        <v>5402.3999020000001</v>
      </c>
      <c r="D43" s="21">
        <f t="shared" si="0"/>
        <v>1.3673991334972602E-2</v>
      </c>
      <c r="E43" s="21">
        <f t="shared" si="1"/>
        <v>-2.2225492048437934E-2</v>
      </c>
      <c r="F43" s="23"/>
    </row>
    <row r="44" spans="1:7" x14ac:dyDescent="0.25">
      <c r="A44" s="20">
        <v>42674</v>
      </c>
      <c r="B44" s="19">
        <v>78.650002000000001</v>
      </c>
      <c r="C44" s="19">
        <v>5502.3999020000001</v>
      </c>
      <c r="D44" s="21">
        <f t="shared" si="0"/>
        <v>7.1671931757350205E-2</v>
      </c>
      <c r="E44" s="21">
        <f t="shared" si="1"/>
        <v>1.851029205797583E-2</v>
      </c>
      <c r="F44" s="23"/>
    </row>
    <row r="45" spans="1:7" x14ac:dyDescent="0.25">
      <c r="A45" s="20">
        <v>42704</v>
      </c>
      <c r="B45" s="19">
        <v>82.410004000000001</v>
      </c>
      <c r="C45" s="19">
        <v>5719.1000979999999</v>
      </c>
      <c r="D45" s="21">
        <f t="shared" si="0"/>
        <v>4.7806762929262225E-2</v>
      </c>
      <c r="E45" s="21">
        <f t="shared" si="1"/>
        <v>3.9382851093980653E-2</v>
      </c>
      <c r="F45" s="23"/>
    </row>
    <row r="46" spans="1:7" x14ac:dyDescent="0.25">
      <c r="A46" s="20">
        <v>42735</v>
      </c>
      <c r="B46" s="19">
        <v>81.660004000000001</v>
      </c>
      <c r="C46" s="19">
        <v>5675</v>
      </c>
      <c r="D46" s="21">
        <f t="shared" si="0"/>
        <v>-9.1008368352949454E-3</v>
      </c>
      <c r="E46" s="21">
        <f t="shared" si="1"/>
        <v>-7.711020482999098E-3</v>
      </c>
      <c r="F46" s="23"/>
    </row>
    <row r="47" spans="1:7" x14ac:dyDescent="0.25">
      <c r="A47" s="20">
        <v>42766</v>
      </c>
      <c r="B47" s="19">
        <v>82.32</v>
      </c>
      <c r="C47" s="19">
        <v>5761</v>
      </c>
      <c r="D47" s="21">
        <f t="shared" si="0"/>
        <v>8.0822430525473443E-3</v>
      </c>
      <c r="E47" s="21">
        <f t="shared" si="1"/>
        <v>1.5154185022026478E-2</v>
      </c>
      <c r="F47" s="23"/>
    </row>
    <row r="48" spans="1:7" x14ac:dyDescent="0.25">
      <c r="A48" s="20">
        <v>42794</v>
      </c>
      <c r="B48" s="19">
        <v>85.910004000000001</v>
      </c>
      <c r="C48" s="19">
        <v>5903.7998049999997</v>
      </c>
      <c r="D48" s="21">
        <f t="shared" si="0"/>
        <v>4.3610349854227515E-2</v>
      </c>
      <c r="E48" s="21">
        <f t="shared" si="1"/>
        <v>2.4787329456691376E-2</v>
      </c>
      <c r="F48" s="23"/>
      <c r="G48" s="1"/>
    </row>
    <row r="49" spans="1:6" x14ac:dyDescent="0.25">
      <c r="A49" s="20">
        <v>42825</v>
      </c>
      <c r="B49" s="19">
        <v>87.400002000000001</v>
      </c>
      <c r="C49" s="19">
        <v>5947.6000979999999</v>
      </c>
      <c r="D49" s="21">
        <f t="shared" si="0"/>
        <v>1.7343707724655655E-2</v>
      </c>
      <c r="E49" s="21">
        <f t="shared" si="1"/>
        <v>7.4190003805523208E-3</v>
      </c>
      <c r="F49" s="23"/>
    </row>
    <row r="50" spans="1:6" x14ac:dyDescent="0.25">
      <c r="A50" s="20">
        <v>42855</v>
      </c>
      <c r="B50" s="19">
        <v>79.650002000000001</v>
      </c>
      <c r="C50" s="19">
        <v>5761.2998049999997</v>
      </c>
      <c r="D50" s="21">
        <f t="shared" si="0"/>
        <v>-8.8672766849593465E-2</v>
      </c>
      <c r="E50" s="21">
        <f t="shared" si="1"/>
        <v>-3.1323607830097244E-2</v>
      </c>
      <c r="F50" s="23"/>
    </row>
    <row r="51" spans="1:6" x14ac:dyDescent="0.25">
      <c r="A51" s="20">
        <v>42886</v>
      </c>
      <c r="B51" s="19">
        <v>82.809997999999993</v>
      </c>
      <c r="C51" s="19">
        <v>5764</v>
      </c>
      <c r="D51" s="21">
        <f t="shared" si="0"/>
        <v>3.9673520661053896E-2</v>
      </c>
      <c r="E51" s="21">
        <f t="shared" si="1"/>
        <v>4.6867809199180321E-4</v>
      </c>
      <c r="F51" s="23"/>
    </row>
    <row r="52" spans="1:6" x14ac:dyDescent="0.25">
      <c r="A52" s="20">
        <v>42916</v>
      </c>
      <c r="B52" s="19">
        <v>83.730002999999996</v>
      </c>
      <c r="C52" s="19">
        <v>5773.8999020000001</v>
      </c>
      <c r="D52" s="21">
        <f t="shared" si="0"/>
        <v>1.1109829999029763E-2</v>
      </c>
      <c r="E52" s="21">
        <f t="shared" si="1"/>
        <v>1.7175402498266212E-3</v>
      </c>
      <c r="F52" s="23"/>
    </row>
    <row r="53" spans="1:6" x14ac:dyDescent="0.25">
      <c r="A53" s="20">
        <v>42947</v>
      </c>
      <c r="B53" s="19">
        <v>75.800003000000004</v>
      </c>
      <c r="C53" s="19">
        <v>5776.2998049999997</v>
      </c>
      <c r="D53" s="21">
        <f t="shared" si="0"/>
        <v>-9.4709180889435696E-2</v>
      </c>
      <c r="E53" s="21">
        <f t="shared" si="1"/>
        <v>4.1564679691941109E-4</v>
      </c>
      <c r="F53" s="23"/>
    </row>
    <row r="54" spans="1:6" x14ac:dyDescent="0.25">
      <c r="A54" s="20">
        <v>42978</v>
      </c>
      <c r="B54" s="19">
        <v>75.25</v>
      </c>
      <c r="C54" s="19">
        <v>5744.8999020000001</v>
      </c>
      <c r="D54" s="21">
        <f t="shared" si="0"/>
        <v>-7.2559759661223744E-3</v>
      </c>
      <c r="E54" s="21">
        <f t="shared" si="1"/>
        <v>-5.4359891383788383E-3</v>
      </c>
      <c r="F54" s="23"/>
    </row>
    <row r="55" spans="1:6" x14ac:dyDescent="0.25">
      <c r="A55" s="20">
        <v>43008</v>
      </c>
      <c r="B55" s="19">
        <v>77.629997000000003</v>
      </c>
      <c r="C55" s="19">
        <v>5976.3999020000001</v>
      </c>
      <c r="D55" s="21">
        <f t="shared" si="0"/>
        <v>3.1627867109634611E-2</v>
      </c>
      <c r="E55" s="21">
        <f t="shared" si="1"/>
        <v>4.0296611594469622E-2</v>
      </c>
      <c r="F55" s="23"/>
    </row>
    <row r="56" spans="1:6" x14ac:dyDescent="0.25">
      <c r="A56" s="20">
        <v>43039</v>
      </c>
      <c r="B56" s="19">
        <v>79.430000000000007</v>
      </c>
      <c r="C56" s="19">
        <v>6023.5</v>
      </c>
      <c r="D56" s="21">
        <f t="shared" si="0"/>
        <v>2.3186951817092183E-2</v>
      </c>
      <c r="E56" s="21">
        <f t="shared" si="1"/>
        <v>7.8810151215344959E-3</v>
      </c>
      <c r="F56" s="23"/>
    </row>
    <row r="57" spans="1:6" x14ac:dyDescent="0.25">
      <c r="A57" s="20">
        <v>43069</v>
      </c>
      <c r="B57" s="19">
        <v>80.339995999999999</v>
      </c>
      <c r="C57" s="19">
        <v>6167.2998049999997</v>
      </c>
      <c r="D57" s="21">
        <f t="shared" si="0"/>
        <v>1.1456578119098504E-2</v>
      </c>
      <c r="E57" s="21">
        <f t="shared" si="1"/>
        <v>2.3873131069975795E-2</v>
      </c>
      <c r="F57" s="23"/>
    </row>
    <row r="58" spans="1:6" x14ac:dyDescent="0.25">
      <c r="A58" s="20">
        <v>43100</v>
      </c>
      <c r="B58" s="19">
        <v>78.870002999999997</v>
      </c>
      <c r="C58" s="19">
        <v>6146.5</v>
      </c>
      <c r="D58" s="21">
        <f t="shared" si="0"/>
        <v>-1.8297150525125816E-2</v>
      </c>
      <c r="E58" s="21">
        <f t="shared" si="1"/>
        <v>-3.3725950833680685E-3</v>
      </c>
      <c r="F58" s="23"/>
    </row>
    <row r="59" spans="1:6" x14ac:dyDescent="0.25">
      <c r="A59" s="20">
        <v>43131</v>
      </c>
      <c r="B59" s="19">
        <v>76.389999000000003</v>
      </c>
      <c r="C59" s="19">
        <v>6117.2998049999997</v>
      </c>
      <c r="D59" s="21">
        <f t="shared" si="0"/>
        <v>-3.1444198119277234E-2</v>
      </c>
      <c r="E59" s="21">
        <f t="shared" si="1"/>
        <v>-4.7507028390141315E-3</v>
      </c>
      <c r="F59" s="23"/>
    </row>
    <row r="60" spans="1:6" x14ac:dyDescent="0.25">
      <c r="A60" s="20">
        <v>43159</v>
      </c>
      <c r="B60" s="19">
        <v>72.309997999999993</v>
      </c>
      <c r="C60" s="19">
        <v>5868.8999020000001</v>
      </c>
      <c r="D60" s="21">
        <f t="shared" si="0"/>
        <v>-5.341014600615468E-2</v>
      </c>
      <c r="E60" s="21">
        <f t="shared" si="1"/>
        <v>-4.0606135209683369E-2</v>
      </c>
      <c r="F60" s="23"/>
    </row>
    <row r="61" spans="1:6" x14ac:dyDescent="0.25">
      <c r="A61" s="20">
        <v>43190</v>
      </c>
      <c r="B61" s="19">
        <v>71.819999999999993</v>
      </c>
      <c r="C61" s="19">
        <v>6071.6000979999999</v>
      </c>
      <c r="D61" s="21">
        <f t="shared" si="0"/>
        <v>-6.7763520059840321E-3</v>
      </c>
      <c r="E61" s="21">
        <f t="shared" si="1"/>
        <v>3.4538022352523567E-2</v>
      </c>
      <c r="F61" s="23"/>
    </row>
    <row r="62" spans="1:6" x14ac:dyDescent="0.25">
      <c r="A62" s="20">
        <v>43220</v>
      </c>
      <c r="B62" s="19">
        <v>69.300003000000004</v>
      </c>
      <c r="C62" s="19">
        <v>6123.5</v>
      </c>
      <c r="D62" s="21">
        <f t="shared" si="0"/>
        <v>-3.5087677527151029E-2</v>
      </c>
      <c r="E62" s="21">
        <f t="shared" si="1"/>
        <v>8.547977660303463E-3</v>
      </c>
      <c r="F62" s="23"/>
    </row>
    <row r="63" spans="1:6" x14ac:dyDescent="0.25">
      <c r="A63" s="20">
        <v>43251</v>
      </c>
      <c r="B63" s="19">
        <v>72.870002999999997</v>
      </c>
      <c r="C63" s="19">
        <v>6289.7001950000003</v>
      </c>
      <c r="D63" s="21">
        <f t="shared" si="0"/>
        <v>5.1515149285058293E-2</v>
      </c>
      <c r="E63" s="21">
        <f t="shared" si="1"/>
        <v>2.7141372581040324E-2</v>
      </c>
      <c r="F63" s="23"/>
    </row>
    <row r="64" spans="1:6" x14ac:dyDescent="0.25">
      <c r="A64" s="20">
        <v>43281</v>
      </c>
      <c r="B64" s="19">
        <v>74.790001000000004</v>
      </c>
      <c r="C64" s="19">
        <v>6366.2001950000003</v>
      </c>
      <c r="D64" s="21">
        <f t="shared" si="0"/>
        <v>2.6348262947100576E-2</v>
      </c>
      <c r="E64" s="21">
        <f t="shared" si="1"/>
        <v>1.2162741884074846E-2</v>
      </c>
      <c r="F64" s="23"/>
    </row>
    <row r="65" spans="1:7" x14ac:dyDescent="0.25">
      <c r="A65" s="5"/>
      <c r="B65" s="5"/>
      <c r="C65" s="5"/>
      <c r="D65" s="6"/>
      <c r="E65" s="3"/>
      <c r="F65" s="3"/>
    </row>
    <row r="66" spans="1:7" x14ac:dyDescent="0.25">
      <c r="A66" s="5"/>
      <c r="B66" s="5"/>
      <c r="C66" s="5"/>
      <c r="D66" s="6"/>
      <c r="E66" s="3"/>
      <c r="F66" s="3"/>
    </row>
    <row r="67" spans="1:7" x14ac:dyDescent="0.25">
      <c r="A67" s="5"/>
      <c r="B67" s="5"/>
      <c r="C67" s="5"/>
      <c r="D67" s="6"/>
      <c r="E67" s="3"/>
      <c r="F67" s="3"/>
    </row>
    <row r="68" spans="1:7" x14ac:dyDescent="0.25">
      <c r="A68" s="5"/>
      <c r="B68" s="5"/>
      <c r="C68" s="5"/>
      <c r="D68" s="6"/>
      <c r="E68" s="3"/>
      <c r="F68" s="3"/>
    </row>
    <row r="69" spans="1:7" x14ac:dyDescent="0.25">
      <c r="A69" s="5"/>
      <c r="B69" s="5"/>
      <c r="C69" s="5"/>
      <c r="D69" s="6"/>
      <c r="E69" s="3"/>
      <c r="F69" s="3"/>
    </row>
    <row r="70" spans="1:7" x14ac:dyDescent="0.25">
      <c r="A70" s="5"/>
      <c r="B70" s="5"/>
      <c r="C70" s="5"/>
      <c r="D70" s="6"/>
      <c r="E70" s="3"/>
      <c r="F70" s="3"/>
      <c r="G70" s="1"/>
    </row>
    <row r="71" spans="1:7" x14ac:dyDescent="0.25">
      <c r="A71" s="5"/>
      <c r="B71" s="5"/>
      <c r="C71" s="5"/>
      <c r="D71" s="6"/>
      <c r="E71" s="3"/>
      <c r="F71" s="3"/>
    </row>
    <row r="72" spans="1:7" x14ac:dyDescent="0.25">
      <c r="A72" s="5"/>
      <c r="B72" s="5"/>
      <c r="C72" s="5"/>
      <c r="D72" s="6"/>
      <c r="E72" s="3"/>
      <c r="F72" s="3"/>
    </row>
    <row r="73" spans="1:7" x14ac:dyDescent="0.25">
      <c r="A73" s="5"/>
      <c r="B73" s="5"/>
      <c r="C73" s="5"/>
      <c r="D73" s="6"/>
      <c r="E73" s="3"/>
      <c r="F73" s="3"/>
    </row>
    <row r="74" spans="1:7" x14ac:dyDescent="0.25">
      <c r="A74" s="5"/>
      <c r="B74" s="5"/>
      <c r="C74" s="5"/>
      <c r="D74" s="6"/>
      <c r="E74" s="3"/>
      <c r="F74" s="3"/>
    </row>
    <row r="75" spans="1:7" x14ac:dyDescent="0.25">
      <c r="A75" s="5"/>
      <c r="B75" s="5"/>
      <c r="C75" s="5"/>
      <c r="D75" s="6"/>
      <c r="E75" s="3"/>
      <c r="F75" s="3"/>
    </row>
    <row r="76" spans="1:7" x14ac:dyDescent="0.25">
      <c r="A76" s="5"/>
      <c r="B76" s="5"/>
      <c r="C76" s="5"/>
      <c r="D76" s="6"/>
      <c r="E76" s="3"/>
      <c r="F76" s="3"/>
    </row>
    <row r="77" spans="1:7" x14ac:dyDescent="0.25">
      <c r="A77" s="5"/>
      <c r="B77" s="5"/>
      <c r="C77" s="5"/>
      <c r="D77" s="6"/>
      <c r="E77" s="3"/>
      <c r="F77" s="3"/>
    </row>
    <row r="78" spans="1:7" x14ac:dyDescent="0.25">
      <c r="A78" s="5"/>
      <c r="B78" s="5"/>
      <c r="C78" s="5"/>
      <c r="D78" s="6"/>
      <c r="E78" s="3"/>
      <c r="F78" s="3"/>
    </row>
    <row r="79" spans="1:7" x14ac:dyDescent="0.25">
      <c r="A79" s="5"/>
      <c r="B79" s="5"/>
      <c r="C79" s="5"/>
      <c r="D79" s="6"/>
      <c r="E79" s="3"/>
      <c r="F79" s="3"/>
    </row>
    <row r="80" spans="1:7" x14ac:dyDescent="0.25">
      <c r="A80" s="5"/>
      <c r="B80" s="5"/>
      <c r="C80" s="5"/>
      <c r="D80" s="6"/>
      <c r="E80" s="3"/>
      <c r="F80" s="3"/>
    </row>
    <row r="81" spans="1:7" x14ac:dyDescent="0.25">
      <c r="A81" s="5"/>
      <c r="B81" s="5"/>
      <c r="C81" s="5"/>
      <c r="D81" s="6"/>
      <c r="E81" s="3"/>
      <c r="F81" s="3"/>
    </row>
    <row r="82" spans="1:7" x14ac:dyDescent="0.25">
      <c r="A82" s="5"/>
      <c r="B82" s="5"/>
      <c r="C82" s="5"/>
      <c r="D82" s="6"/>
      <c r="E82" s="3"/>
      <c r="F82" s="3"/>
    </row>
    <row r="83" spans="1:7" x14ac:dyDescent="0.25">
      <c r="A83" s="5"/>
      <c r="B83" s="5"/>
      <c r="C83" s="5"/>
      <c r="D83" s="6"/>
      <c r="E83" s="3"/>
      <c r="F83" s="3"/>
    </row>
    <row r="84" spans="1:7" x14ac:dyDescent="0.25">
      <c r="A84" s="5"/>
      <c r="B84" s="5"/>
      <c r="C84" s="5"/>
      <c r="D84" s="6"/>
      <c r="E84" s="3"/>
      <c r="F84" s="3"/>
    </row>
    <row r="85" spans="1:7" x14ac:dyDescent="0.25">
      <c r="A85" s="5"/>
      <c r="B85" s="5"/>
      <c r="C85" s="5"/>
      <c r="D85" s="6"/>
      <c r="E85" s="3"/>
      <c r="F85" s="3"/>
    </row>
    <row r="86" spans="1:7" x14ac:dyDescent="0.25">
      <c r="A86" s="5"/>
      <c r="B86" s="5"/>
      <c r="C86" s="5"/>
      <c r="D86" s="6"/>
      <c r="E86" s="3"/>
      <c r="F86" s="3"/>
    </row>
    <row r="87" spans="1:7" x14ac:dyDescent="0.25">
      <c r="A87" s="5"/>
      <c r="B87" s="5"/>
      <c r="C87" s="5"/>
      <c r="D87" s="6"/>
      <c r="E87" s="3"/>
      <c r="F87" s="3"/>
    </row>
    <row r="88" spans="1:7" x14ac:dyDescent="0.25">
      <c r="A88" s="5"/>
      <c r="B88" s="5"/>
      <c r="C88" s="5"/>
      <c r="D88" s="6"/>
      <c r="E88" s="3"/>
      <c r="F88" s="3"/>
    </row>
    <row r="89" spans="1:7" x14ac:dyDescent="0.25">
      <c r="A89" s="5"/>
      <c r="B89" s="5"/>
      <c r="C89" s="5"/>
      <c r="D89" s="6"/>
      <c r="E89" s="3"/>
      <c r="F89" s="3"/>
    </row>
    <row r="90" spans="1:7" x14ac:dyDescent="0.25">
      <c r="A90" s="5"/>
      <c r="B90" s="5"/>
      <c r="C90" s="5"/>
      <c r="D90" s="6"/>
      <c r="E90" s="3"/>
      <c r="F90" s="3"/>
    </row>
    <row r="91" spans="1:7" x14ac:dyDescent="0.25">
      <c r="A91" s="5"/>
      <c r="B91" s="5"/>
      <c r="C91" s="5"/>
      <c r="D91" s="6"/>
      <c r="E91" s="3"/>
      <c r="F91" s="3"/>
    </row>
    <row r="92" spans="1:7" x14ac:dyDescent="0.25">
      <c r="A92" s="5"/>
      <c r="B92" s="5"/>
      <c r="C92" s="5"/>
      <c r="D92" s="6"/>
      <c r="E92" s="3"/>
      <c r="F92" s="3"/>
      <c r="G92" s="1"/>
    </row>
    <row r="93" spans="1:7" x14ac:dyDescent="0.25">
      <c r="A93" s="5"/>
      <c r="B93" s="5"/>
      <c r="C93" s="5"/>
      <c r="D93" s="6"/>
      <c r="E93" s="3"/>
      <c r="F93" s="3"/>
    </row>
    <row r="94" spans="1:7" x14ac:dyDescent="0.25">
      <c r="A94" s="5"/>
      <c r="B94" s="5"/>
      <c r="C94" s="5"/>
      <c r="D94" s="6"/>
      <c r="E94" s="3"/>
      <c r="F94" s="3"/>
    </row>
    <row r="95" spans="1:7" x14ac:dyDescent="0.25">
      <c r="A95" s="5"/>
      <c r="B95" s="5"/>
      <c r="C95" s="5"/>
      <c r="D95" s="6"/>
      <c r="E95" s="3"/>
      <c r="F95" s="3"/>
    </row>
    <row r="96" spans="1:7" x14ac:dyDescent="0.25">
      <c r="A96" s="5"/>
      <c r="B96" s="5"/>
      <c r="C96" s="5"/>
      <c r="D96" s="6"/>
      <c r="E96" s="3"/>
      <c r="F96" s="3"/>
    </row>
    <row r="97" spans="1:6" x14ac:dyDescent="0.25">
      <c r="A97" s="5"/>
      <c r="B97" s="5"/>
      <c r="C97" s="5"/>
      <c r="D97" s="6"/>
      <c r="E97" s="3"/>
      <c r="F97" s="3"/>
    </row>
    <row r="98" spans="1:6" x14ac:dyDescent="0.25">
      <c r="A98" s="5"/>
      <c r="B98" s="5"/>
      <c r="C98" s="5"/>
      <c r="D98" s="6"/>
      <c r="E98" s="3"/>
      <c r="F98" s="3"/>
    </row>
    <row r="99" spans="1:6" x14ac:dyDescent="0.25">
      <c r="A99" s="5"/>
      <c r="B99" s="5"/>
      <c r="C99" s="5"/>
      <c r="D99" s="6"/>
      <c r="E99" s="3"/>
      <c r="F99" s="3"/>
    </row>
    <row r="100" spans="1:6" x14ac:dyDescent="0.25">
      <c r="A100" s="5"/>
      <c r="B100" s="5"/>
      <c r="C100" s="5"/>
      <c r="D100" s="6"/>
      <c r="E100" s="3"/>
      <c r="F100" s="3"/>
    </row>
    <row r="101" spans="1:6" x14ac:dyDescent="0.25">
      <c r="A101" s="5"/>
      <c r="B101" s="5"/>
      <c r="C101" s="5"/>
      <c r="D101" s="6"/>
      <c r="E101" s="3"/>
      <c r="F101" s="3"/>
    </row>
    <row r="102" spans="1:6" x14ac:dyDescent="0.25">
      <c r="A102" s="5"/>
      <c r="B102" s="5"/>
      <c r="C102" s="5"/>
      <c r="D102" s="6"/>
      <c r="E102" s="3"/>
      <c r="F102" s="3"/>
    </row>
    <row r="103" spans="1:6" x14ac:dyDescent="0.25">
      <c r="A103" s="5"/>
      <c r="B103" s="5"/>
      <c r="C103" s="5"/>
      <c r="D103" s="6"/>
      <c r="E103" s="3"/>
      <c r="F103" s="3"/>
    </row>
    <row r="104" spans="1:6" x14ac:dyDescent="0.25">
      <c r="A104" s="5"/>
      <c r="B104" s="5"/>
      <c r="C104" s="5"/>
      <c r="D104" s="6"/>
      <c r="E104" s="3"/>
      <c r="F104" s="3"/>
    </row>
    <row r="105" spans="1:6" x14ac:dyDescent="0.25">
      <c r="A105" s="5"/>
      <c r="B105" s="5"/>
      <c r="C105" s="5"/>
      <c r="D105" s="6"/>
      <c r="E105" s="3"/>
      <c r="F105" s="3"/>
    </row>
    <row r="106" spans="1:6" x14ac:dyDescent="0.25">
      <c r="A106" s="5"/>
      <c r="B106" s="5"/>
      <c r="C106" s="5"/>
      <c r="D106" s="6"/>
      <c r="E106" s="3"/>
      <c r="F106" s="3"/>
    </row>
    <row r="107" spans="1:6" x14ac:dyDescent="0.25">
      <c r="A107" s="5"/>
      <c r="B107" s="5"/>
      <c r="C107" s="5"/>
      <c r="D107" s="6"/>
      <c r="E107" s="3"/>
      <c r="F107" s="3"/>
    </row>
    <row r="108" spans="1:6" x14ac:dyDescent="0.25">
      <c r="A108" s="5"/>
      <c r="B108" s="5"/>
      <c r="C108" s="5"/>
      <c r="D108" s="6"/>
      <c r="E108" s="3"/>
      <c r="F108" s="3"/>
    </row>
    <row r="109" spans="1:6" x14ac:dyDescent="0.25">
      <c r="A109" s="5"/>
      <c r="B109" s="5"/>
      <c r="C109" s="5"/>
      <c r="D109" s="6"/>
      <c r="E109" s="3"/>
      <c r="F109" s="3"/>
    </row>
    <row r="110" spans="1:6" x14ac:dyDescent="0.25">
      <c r="A110" s="5"/>
      <c r="B110" s="5"/>
      <c r="C110" s="5"/>
      <c r="D110" s="6"/>
      <c r="E110" s="3"/>
      <c r="F110" s="3"/>
    </row>
    <row r="111" spans="1:6" x14ac:dyDescent="0.25">
      <c r="A111" s="5"/>
      <c r="B111" s="5"/>
      <c r="C111" s="5"/>
      <c r="D111" s="6"/>
      <c r="E111" s="3"/>
      <c r="F111" s="3"/>
    </row>
    <row r="112" spans="1:6" x14ac:dyDescent="0.25">
      <c r="A112" s="5"/>
      <c r="B112" s="5"/>
      <c r="C112" s="5"/>
      <c r="D112" s="6"/>
      <c r="E112" s="3"/>
      <c r="F112" s="3"/>
    </row>
    <row r="113" spans="1:7" x14ac:dyDescent="0.25">
      <c r="A113" s="5"/>
      <c r="B113" s="5"/>
      <c r="C113" s="5"/>
      <c r="D113" s="6"/>
      <c r="E113" s="3"/>
      <c r="F113" s="3"/>
      <c r="G113" s="1"/>
    </row>
    <row r="114" spans="1:7" x14ac:dyDescent="0.25">
      <c r="A114" s="5"/>
      <c r="B114" s="5"/>
      <c r="C114" s="5"/>
      <c r="D114" s="6"/>
      <c r="E114" s="3"/>
      <c r="F114" s="3"/>
    </row>
    <row r="115" spans="1:7" x14ac:dyDescent="0.25">
      <c r="A115" s="5"/>
      <c r="B115" s="5"/>
      <c r="C115" s="5"/>
      <c r="D115" s="6"/>
      <c r="E115" s="3"/>
      <c r="F115" s="3"/>
    </row>
    <row r="116" spans="1:7" x14ac:dyDescent="0.25">
      <c r="A116" s="5"/>
      <c r="B116" s="5"/>
      <c r="C116" s="5"/>
      <c r="D116" s="6"/>
      <c r="E116" s="3"/>
      <c r="F116" s="3"/>
    </row>
    <row r="117" spans="1:7" x14ac:dyDescent="0.25">
      <c r="A117" s="5"/>
      <c r="B117" s="5"/>
      <c r="C117" s="5"/>
      <c r="D117" s="6"/>
      <c r="E117" s="3"/>
      <c r="F117" s="3"/>
    </row>
    <row r="118" spans="1:7" x14ac:dyDescent="0.25">
      <c r="A118" s="5"/>
      <c r="B118" s="5"/>
      <c r="C118" s="5"/>
      <c r="D118" s="6"/>
      <c r="E118" s="3"/>
      <c r="F118" s="3"/>
    </row>
    <row r="119" spans="1:7" x14ac:dyDescent="0.25">
      <c r="A119" s="5"/>
      <c r="B119" s="5"/>
      <c r="C119" s="5"/>
      <c r="D119" s="6"/>
      <c r="E119" s="3"/>
      <c r="F119" s="3"/>
    </row>
    <row r="120" spans="1:7" x14ac:dyDescent="0.25">
      <c r="A120" s="5"/>
      <c r="B120" s="5"/>
      <c r="C120" s="5"/>
      <c r="D120" s="6"/>
      <c r="E120" s="3"/>
      <c r="F120" s="3"/>
    </row>
    <row r="121" spans="1:7" x14ac:dyDescent="0.25">
      <c r="A121" s="5"/>
      <c r="B121" s="5"/>
      <c r="C121" s="5"/>
      <c r="D121" s="6"/>
      <c r="E121" s="3"/>
      <c r="F121" s="3"/>
    </row>
    <row r="122" spans="1:7" x14ac:dyDescent="0.25">
      <c r="A122" s="5"/>
      <c r="B122" s="5"/>
      <c r="C122" s="5"/>
      <c r="D122" s="6"/>
      <c r="E122" s="3"/>
      <c r="F122" s="3"/>
    </row>
    <row r="123" spans="1:7" x14ac:dyDescent="0.25">
      <c r="A123" s="5"/>
      <c r="B123" s="5"/>
      <c r="C123" s="5"/>
      <c r="D123" s="6"/>
      <c r="E123" s="3"/>
      <c r="F123" s="3"/>
    </row>
    <row r="124" spans="1:7" x14ac:dyDescent="0.25">
      <c r="A124" s="5"/>
      <c r="B124" s="5"/>
      <c r="C124" s="5"/>
      <c r="D124" s="6"/>
      <c r="E124" s="3"/>
      <c r="F124" s="3"/>
    </row>
    <row r="125" spans="1:7" x14ac:dyDescent="0.25">
      <c r="A125" s="5"/>
      <c r="B125" s="5"/>
      <c r="C125" s="5"/>
      <c r="D125" s="6"/>
      <c r="E125" s="3"/>
      <c r="F125" s="3"/>
    </row>
    <row r="126" spans="1:7" x14ac:dyDescent="0.25">
      <c r="A126" s="5"/>
      <c r="B126" s="5"/>
      <c r="C126" s="5"/>
      <c r="D126" s="6"/>
      <c r="E126" s="3"/>
      <c r="F126" s="3"/>
    </row>
    <row r="127" spans="1:7" x14ac:dyDescent="0.25">
      <c r="A127" s="5"/>
      <c r="B127" s="5"/>
      <c r="C127" s="5"/>
      <c r="D127" s="6"/>
      <c r="E127" s="3"/>
      <c r="F127" s="3"/>
    </row>
    <row r="128" spans="1:7" x14ac:dyDescent="0.25">
      <c r="A128" s="5"/>
      <c r="B128" s="5"/>
      <c r="C128" s="5"/>
      <c r="D128" s="6"/>
      <c r="E128" s="3"/>
      <c r="F128" s="3"/>
    </row>
    <row r="129" spans="1:7" x14ac:dyDescent="0.25">
      <c r="A129" s="5"/>
      <c r="B129" s="5"/>
      <c r="C129" s="5"/>
      <c r="D129" s="6"/>
      <c r="E129" s="3"/>
      <c r="F129" s="3"/>
    </row>
    <row r="130" spans="1:7" x14ac:dyDescent="0.25">
      <c r="A130" s="5"/>
      <c r="B130" s="5"/>
      <c r="C130" s="5"/>
      <c r="D130" s="6"/>
      <c r="E130" s="3"/>
      <c r="F130" s="3"/>
    </row>
    <row r="131" spans="1:7" x14ac:dyDescent="0.25">
      <c r="A131" s="5"/>
      <c r="B131" s="5"/>
      <c r="C131" s="5"/>
      <c r="D131" s="6"/>
      <c r="E131" s="3"/>
      <c r="F131" s="3"/>
    </row>
    <row r="132" spans="1:7" x14ac:dyDescent="0.25">
      <c r="A132" s="5"/>
      <c r="B132" s="5"/>
      <c r="C132" s="5"/>
      <c r="D132" s="6"/>
      <c r="E132" s="3"/>
      <c r="F132" s="3"/>
    </row>
    <row r="133" spans="1:7" x14ac:dyDescent="0.25">
      <c r="A133" s="5"/>
      <c r="B133" s="5"/>
      <c r="C133" s="5"/>
      <c r="D133" s="6"/>
      <c r="E133" s="3"/>
      <c r="F133" s="3"/>
    </row>
    <row r="134" spans="1:7" x14ac:dyDescent="0.25">
      <c r="A134" s="5"/>
      <c r="B134" s="5"/>
      <c r="C134" s="5"/>
      <c r="D134" s="6"/>
      <c r="E134" s="3"/>
      <c r="F134" s="3"/>
    </row>
    <row r="135" spans="1:7" x14ac:dyDescent="0.25">
      <c r="A135" s="5"/>
      <c r="B135" s="5"/>
      <c r="C135" s="5"/>
      <c r="D135" s="6"/>
      <c r="E135" s="3"/>
      <c r="F135" s="3"/>
    </row>
    <row r="136" spans="1:7" x14ac:dyDescent="0.25">
      <c r="A136" s="5"/>
      <c r="B136" s="5"/>
      <c r="C136" s="5"/>
      <c r="D136" s="6"/>
      <c r="E136" s="3"/>
      <c r="F136" s="3"/>
      <c r="G136" s="1"/>
    </row>
    <row r="137" spans="1:7" x14ac:dyDescent="0.25">
      <c r="A137" s="5"/>
      <c r="B137" s="5"/>
      <c r="C137" s="5"/>
      <c r="D137" s="6"/>
      <c r="E137" s="3"/>
      <c r="F137" s="3"/>
    </row>
    <row r="138" spans="1:7" x14ac:dyDescent="0.25">
      <c r="A138" s="5"/>
      <c r="B138" s="5"/>
      <c r="C138" s="5"/>
      <c r="D138" s="6"/>
      <c r="E138" s="3"/>
      <c r="F138" s="3"/>
    </row>
    <row r="139" spans="1:7" x14ac:dyDescent="0.25">
      <c r="A139" s="5"/>
      <c r="B139" s="5"/>
      <c r="C139" s="5"/>
      <c r="D139" s="6"/>
      <c r="E139" s="3"/>
      <c r="F139" s="3"/>
    </row>
    <row r="140" spans="1:7" x14ac:dyDescent="0.25">
      <c r="A140" s="5"/>
      <c r="B140" s="5"/>
      <c r="C140" s="5"/>
      <c r="D140" s="6"/>
      <c r="E140" s="3"/>
      <c r="F140" s="3"/>
    </row>
    <row r="141" spans="1:7" x14ac:dyDescent="0.25">
      <c r="A141" s="5"/>
      <c r="B141" s="5"/>
      <c r="C141" s="5"/>
      <c r="D141" s="6"/>
      <c r="E141" s="3"/>
      <c r="F141" s="3"/>
    </row>
    <row r="142" spans="1:7" x14ac:dyDescent="0.25">
      <c r="A142" s="5"/>
      <c r="B142" s="5"/>
      <c r="C142" s="5"/>
      <c r="D142" s="6"/>
      <c r="E142" s="3"/>
      <c r="F142" s="3"/>
    </row>
    <row r="143" spans="1:7" x14ac:dyDescent="0.25">
      <c r="A143" s="5"/>
      <c r="B143" s="5"/>
      <c r="C143" s="5"/>
      <c r="D143" s="6"/>
      <c r="E143" s="3"/>
      <c r="F143" s="3"/>
    </row>
    <row r="144" spans="1:7" x14ac:dyDescent="0.25">
      <c r="A144" s="5"/>
      <c r="B144" s="5"/>
      <c r="C144" s="5"/>
      <c r="D144" s="6"/>
      <c r="E144" s="3"/>
      <c r="F144" s="3"/>
    </row>
    <row r="145" spans="1:7" x14ac:dyDescent="0.25">
      <c r="A145" s="5"/>
      <c r="B145" s="5"/>
      <c r="C145" s="5"/>
      <c r="D145" s="6"/>
      <c r="E145" s="3"/>
      <c r="F145" s="3"/>
    </row>
    <row r="146" spans="1:7" x14ac:dyDescent="0.25">
      <c r="A146" s="5"/>
      <c r="B146" s="5"/>
      <c r="C146" s="5"/>
      <c r="D146" s="6"/>
      <c r="E146" s="3"/>
      <c r="F146" s="3"/>
    </row>
    <row r="147" spans="1:7" x14ac:dyDescent="0.25">
      <c r="A147" s="5"/>
      <c r="B147" s="5"/>
      <c r="C147" s="5"/>
      <c r="D147" s="6"/>
      <c r="E147" s="3"/>
      <c r="F147" s="3"/>
    </row>
    <row r="148" spans="1:7" x14ac:dyDescent="0.25">
      <c r="A148" s="5"/>
      <c r="B148" s="5"/>
      <c r="C148" s="5"/>
      <c r="D148" s="6"/>
      <c r="E148" s="3"/>
      <c r="F148" s="3"/>
    </row>
    <row r="149" spans="1:7" x14ac:dyDescent="0.25">
      <c r="A149" s="5"/>
      <c r="B149" s="5"/>
      <c r="C149" s="5"/>
      <c r="D149" s="6"/>
      <c r="E149" s="3"/>
      <c r="F149" s="3"/>
    </row>
    <row r="150" spans="1:7" x14ac:dyDescent="0.25">
      <c r="A150" s="5"/>
      <c r="B150" s="5"/>
      <c r="C150" s="5"/>
      <c r="D150" s="6"/>
      <c r="E150" s="3"/>
      <c r="F150" s="3"/>
    </row>
    <row r="151" spans="1:7" x14ac:dyDescent="0.25">
      <c r="A151" s="5"/>
      <c r="B151" s="5"/>
      <c r="C151" s="5"/>
      <c r="D151" s="6"/>
      <c r="E151" s="3"/>
      <c r="F151" s="3"/>
    </row>
    <row r="152" spans="1:7" x14ac:dyDescent="0.25">
      <c r="A152" s="5"/>
      <c r="B152" s="5"/>
      <c r="C152" s="5"/>
      <c r="D152" s="6"/>
      <c r="E152" s="3"/>
      <c r="F152" s="3"/>
    </row>
    <row r="153" spans="1:7" x14ac:dyDescent="0.25">
      <c r="A153" s="5"/>
      <c r="B153" s="5"/>
      <c r="C153" s="5"/>
      <c r="D153" s="6"/>
      <c r="E153" s="3"/>
      <c r="F153" s="3"/>
    </row>
    <row r="154" spans="1:7" x14ac:dyDescent="0.25">
      <c r="A154" s="5"/>
      <c r="B154" s="5"/>
      <c r="C154" s="5"/>
      <c r="D154" s="6"/>
      <c r="E154" s="3"/>
      <c r="F154" s="3"/>
    </row>
    <row r="155" spans="1:7" x14ac:dyDescent="0.25">
      <c r="A155" s="5"/>
      <c r="B155" s="5"/>
      <c r="C155" s="5"/>
      <c r="D155" s="6"/>
      <c r="E155" s="3"/>
      <c r="F155" s="3"/>
    </row>
    <row r="156" spans="1:7" x14ac:dyDescent="0.25">
      <c r="A156" s="5"/>
      <c r="B156" s="5"/>
      <c r="C156" s="5"/>
      <c r="D156" s="6"/>
      <c r="E156" s="3"/>
      <c r="F156" s="3"/>
    </row>
    <row r="157" spans="1:7" x14ac:dyDescent="0.25">
      <c r="A157" s="5"/>
      <c r="B157" s="5"/>
      <c r="C157" s="5"/>
      <c r="D157" s="6"/>
      <c r="E157" s="3"/>
      <c r="F157" s="3"/>
      <c r="G157" s="1"/>
    </row>
    <row r="158" spans="1:7" x14ac:dyDescent="0.25">
      <c r="A158" s="5"/>
      <c r="B158" s="5"/>
      <c r="C158" s="5"/>
      <c r="D158" s="6"/>
      <c r="E158" s="3"/>
      <c r="F158" s="3"/>
    </row>
    <row r="159" spans="1:7" x14ac:dyDescent="0.25">
      <c r="A159" s="5"/>
      <c r="B159" s="5"/>
      <c r="C159" s="5"/>
      <c r="D159" s="6"/>
      <c r="E159" s="3"/>
      <c r="F159" s="3"/>
    </row>
    <row r="160" spans="1:7" x14ac:dyDescent="0.25">
      <c r="A160" s="5"/>
      <c r="B160" s="5"/>
      <c r="C160" s="5"/>
      <c r="D160" s="6"/>
      <c r="E160" s="3"/>
      <c r="F160" s="3"/>
    </row>
    <row r="161" spans="1:6" x14ac:dyDescent="0.25">
      <c r="A161" s="5"/>
      <c r="B161" s="5"/>
      <c r="C161" s="5"/>
      <c r="D161" s="6"/>
      <c r="E161" s="3"/>
      <c r="F161" s="3"/>
    </row>
    <row r="162" spans="1:6" x14ac:dyDescent="0.25">
      <c r="A162" s="5"/>
      <c r="B162" s="5"/>
      <c r="C162" s="5"/>
      <c r="D162" s="6"/>
      <c r="E162" s="3"/>
      <c r="F162" s="3"/>
    </row>
    <row r="163" spans="1:6" x14ac:dyDescent="0.25">
      <c r="A163" s="5"/>
      <c r="B163" s="5"/>
      <c r="C163" s="5"/>
      <c r="D163" s="6"/>
      <c r="E163" s="3"/>
      <c r="F163" s="3"/>
    </row>
    <row r="164" spans="1:6" x14ac:dyDescent="0.25">
      <c r="A164" s="5"/>
      <c r="B164" s="5"/>
      <c r="C164" s="5"/>
      <c r="D164" s="6"/>
      <c r="E164" s="3"/>
      <c r="F164" s="3"/>
    </row>
    <row r="165" spans="1:6" x14ac:dyDescent="0.25">
      <c r="A165" s="5"/>
      <c r="B165" s="5"/>
      <c r="C165" s="5"/>
      <c r="D165" s="6"/>
      <c r="E165" s="3"/>
      <c r="F165" s="3"/>
    </row>
    <row r="166" spans="1:6" x14ac:dyDescent="0.25">
      <c r="A166" s="5"/>
      <c r="B166" s="5"/>
      <c r="C166" s="5"/>
      <c r="D166" s="6"/>
      <c r="E166" s="3"/>
      <c r="F166" s="3"/>
    </row>
    <row r="167" spans="1:6" x14ac:dyDescent="0.25">
      <c r="A167" s="5"/>
      <c r="B167" s="5"/>
      <c r="C167" s="5"/>
      <c r="D167" s="6"/>
      <c r="E167" s="3"/>
      <c r="F167" s="3"/>
    </row>
    <row r="168" spans="1:6" x14ac:dyDescent="0.25">
      <c r="A168" s="5"/>
      <c r="B168" s="5"/>
      <c r="C168" s="5"/>
      <c r="D168" s="6"/>
      <c r="E168" s="3"/>
      <c r="F168" s="3"/>
    </row>
    <row r="169" spans="1:6" x14ac:dyDescent="0.25">
      <c r="A169" s="5"/>
      <c r="B169" s="5"/>
      <c r="C169" s="5"/>
      <c r="D169" s="6"/>
      <c r="E169" s="3"/>
      <c r="F169" s="3"/>
    </row>
    <row r="170" spans="1:6" x14ac:dyDescent="0.25">
      <c r="A170" s="5"/>
      <c r="B170" s="5"/>
      <c r="C170" s="5"/>
      <c r="D170" s="6"/>
      <c r="E170" s="3"/>
      <c r="F170" s="3"/>
    </row>
    <row r="171" spans="1:6" x14ac:dyDescent="0.25">
      <c r="A171" s="5"/>
      <c r="B171" s="5"/>
      <c r="C171" s="5"/>
      <c r="D171" s="6"/>
      <c r="E171" s="3"/>
      <c r="F171" s="3"/>
    </row>
    <row r="172" spans="1:6" x14ac:dyDescent="0.25">
      <c r="A172" s="5"/>
      <c r="B172" s="5"/>
      <c r="C172" s="5"/>
      <c r="D172" s="6"/>
      <c r="E172" s="3"/>
      <c r="F172" s="3"/>
    </row>
    <row r="173" spans="1:6" x14ac:dyDescent="0.25">
      <c r="A173" s="5"/>
      <c r="B173" s="5"/>
      <c r="C173" s="5"/>
      <c r="D173" s="6"/>
      <c r="E173" s="3"/>
      <c r="F173" s="3"/>
    </row>
    <row r="174" spans="1:6" x14ac:dyDescent="0.25">
      <c r="A174" s="5"/>
      <c r="B174" s="5"/>
      <c r="C174" s="5"/>
      <c r="D174" s="6"/>
      <c r="E174" s="3"/>
      <c r="F174" s="3"/>
    </row>
    <row r="175" spans="1:6" x14ac:dyDescent="0.25">
      <c r="A175" s="5"/>
      <c r="B175" s="5"/>
      <c r="C175" s="5"/>
      <c r="D175" s="6"/>
      <c r="E175" s="3"/>
      <c r="F175" s="3"/>
    </row>
    <row r="176" spans="1:6" x14ac:dyDescent="0.25">
      <c r="A176" s="5"/>
      <c r="B176" s="5"/>
      <c r="C176" s="5"/>
      <c r="D176" s="6"/>
      <c r="E176" s="3"/>
      <c r="F176" s="3"/>
    </row>
    <row r="177" spans="1:7" x14ac:dyDescent="0.25">
      <c r="A177" s="5"/>
      <c r="B177" s="5"/>
      <c r="C177" s="5"/>
      <c r="D177" s="6"/>
      <c r="E177" s="3"/>
      <c r="F177" s="3"/>
    </row>
    <row r="178" spans="1:7" x14ac:dyDescent="0.25">
      <c r="A178" s="5"/>
      <c r="B178" s="5"/>
      <c r="C178" s="5"/>
      <c r="D178" s="6"/>
      <c r="E178" s="3"/>
      <c r="F178" s="3"/>
      <c r="G178" s="1"/>
    </row>
    <row r="179" spans="1:7" x14ac:dyDescent="0.25">
      <c r="A179" s="5"/>
      <c r="B179" s="5"/>
      <c r="C179" s="5"/>
      <c r="D179" s="6"/>
      <c r="E179" s="3"/>
      <c r="F179" s="3"/>
    </row>
    <row r="180" spans="1:7" x14ac:dyDescent="0.25">
      <c r="A180" s="5"/>
      <c r="B180" s="5"/>
      <c r="C180" s="5"/>
      <c r="D180" s="6"/>
      <c r="E180" s="3"/>
      <c r="F180" s="3"/>
    </row>
    <row r="181" spans="1:7" x14ac:dyDescent="0.25">
      <c r="A181" s="5"/>
      <c r="B181" s="5"/>
      <c r="C181" s="5"/>
      <c r="D181" s="6"/>
      <c r="E181" s="3"/>
      <c r="F181" s="3"/>
    </row>
    <row r="182" spans="1:7" x14ac:dyDescent="0.25">
      <c r="A182" s="5"/>
      <c r="B182" s="5"/>
      <c r="C182" s="5"/>
      <c r="D182" s="6"/>
      <c r="E182" s="3"/>
      <c r="F182" s="3"/>
    </row>
    <row r="183" spans="1:7" x14ac:dyDescent="0.25">
      <c r="A183" s="5"/>
      <c r="B183" s="5"/>
      <c r="C183" s="5"/>
      <c r="D183" s="6"/>
      <c r="E183" s="3"/>
      <c r="F183" s="3"/>
    </row>
    <row r="184" spans="1:7" x14ac:dyDescent="0.25">
      <c r="A184" s="5"/>
      <c r="B184" s="5"/>
      <c r="C184" s="5"/>
      <c r="D184" s="6"/>
      <c r="E184" s="3"/>
      <c r="F184" s="3"/>
    </row>
    <row r="185" spans="1:7" x14ac:dyDescent="0.25">
      <c r="A185" s="5"/>
      <c r="B185" s="5"/>
      <c r="C185" s="5"/>
      <c r="D185" s="6"/>
      <c r="E185" s="3"/>
      <c r="F185" s="3"/>
    </row>
    <row r="186" spans="1:7" x14ac:dyDescent="0.25">
      <c r="A186" s="5"/>
      <c r="B186" s="5"/>
      <c r="C186" s="5"/>
      <c r="D186" s="6"/>
      <c r="E186" s="3"/>
      <c r="F186" s="3"/>
    </row>
    <row r="187" spans="1:7" x14ac:dyDescent="0.25">
      <c r="A187" s="5"/>
      <c r="B187" s="5"/>
      <c r="C187" s="5"/>
      <c r="D187" s="6"/>
      <c r="E187" s="3"/>
      <c r="F187" s="3"/>
    </row>
    <row r="188" spans="1:7" x14ac:dyDescent="0.25">
      <c r="A188" s="5"/>
      <c r="B188" s="5"/>
      <c r="C188" s="5"/>
      <c r="D188" s="6"/>
      <c r="E188" s="3"/>
      <c r="F188" s="3"/>
    </row>
    <row r="189" spans="1:7" x14ac:dyDescent="0.25">
      <c r="A189" s="5"/>
      <c r="B189" s="5"/>
      <c r="C189" s="5"/>
      <c r="D189" s="6"/>
      <c r="E189" s="3"/>
      <c r="F189" s="3"/>
    </row>
    <row r="190" spans="1:7" x14ac:dyDescent="0.25">
      <c r="A190" s="5"/>
      <c r="B190" s="5"/>
      <c r="C190" s="5"/>
      <c r="D190" s="6"/>
      <c r="E190" s="3"/>
      <c r="F190" s="3"/>
    </row>
    <row r="191" spans="1:7" x14ac:dyDescent="0.25">
      <c r="A191" s="5"/>
      <c r="B191" s="5"/>
      <c r="C191" s="5"/>
      <c r="D191" s="6"/>
      <c r="E191" s="3"/>
      <c r="F191" s="3"/>
    </row>
    <row r="192" spans="1:7" x14ac:dyDescent="0.25">
      <c r="A192" s="5"/>
      <c r="B192" s="5"/>
      <c r="C192" s="5"/>
      <c r="D192" s="6"/>
      <c r="E192" s="3"/>
      <c r="F192" s="3"/>
    </row>
    <row r="193" spans="1:7" x14ac:dyDescent="0.25">
      <c r="A193" s="5"/>
      <c r="B193" s="5"/>
      <c r="C193" s="5"/>
      <c r="D193" s="6"/>
      <c r="E193" s="3"/>
      <c r="F193" s="3"/>
    </row>
    <row r="194" spans="1:7" x14ac:dyDescent="0.25">
      <c r="A194" s="5"/>
      <c r="B194" s="5"/>
      <c r="C194" s="5"/>
      <c r="D194" s="6"/>
      <c r="E194" s="3"/>
      <c r="F194" s="3"/>
    </row>
    <row r="195" spans="1:7" x14ac:dyDescent="0.25">
      <c r="A195" s="5"/>
      <c r="B195" s="5"/>
      <c r="C195" s="5"/>
      <c r="D195" s="6"/>
      <c r="E195" s="3"/>
      <c r="F195" s="3"/>
    </row>
    <row r="196" spans="1:7" x14ac:dyDescent="0.25">
      <c r="A196" s="5"/>
      <c r="B196" s="5"/>
      <c r="C196" s="5"/>
      <c r="D196" s="6"/>
      <c r="E196" s="3"/>
      <c r="F196" s="3"/>
    </row>
    <row r="197" spans="1:7" x14ac:dyDescent="0.25">
      <c r="A197" s="5"/>
      <c r="B197" s="5"/>
      <c r="C197" s="5"/>
      <c r="D197" s="6"/>
      <c r="E197" s="3"/>
      <c r="F197" s="3"/>
    </row>
    <row r="198" spans="1:7" x14ac:dyDescent="0.25">
      <c r="A198" s="5"/>
      <c r="B198" s="5"/>
      <c r="C198" s="5"/>
      <c r="D198" s="6"/>
      <c r="E198" s="3"/>
      <c r="F198" s="3"/>
    </row>
    <row r="199" spans="1:7" x14ac:dyDescent="0.25">
      <c r="A199" s="5"/>
      <c r="B199" s="5"/>
      <c r="C199" s="5"/>
      <c r="D199" s="6"/>
      <c r="E199" s="3"/>
      <c r="F199" s="3"/>
    </row>
    <row r="200" spans="1:7" x14ac:dyDescent="0.25">
      <c r="A200" s="5"/>
      <c r="B200" s="5"/>
      <c r="C200" s="5"/>
      <c r="D200" s="6"/>
      <c r="E200" s="3"/>
      <c r="F200" s="3"/>
    </row>
    <row r="201" spans="1:7" x14ac:dyDescent="0.25">
      <c r="A201" s="5"/>
      <c r="B201" s="5"/>
      <c r="C201" s="5"/>
      <c r="D201" s="6"/>
      <c r="E201" s="3"/>
      <c r="F201" s="3"/>
      <c r="G201" s="1"/>
    </row>
    <row r="202" spans="1:7" x14ac:dyDescent="0.25">
      <c r="A202" s="5"/>
      <c r="B202" s="5"/>
      <c r="C202" s="5"/>
      <c r="D202" s="6"/>
      <c r="E202" s="3"/>
      <c r="F202" s="3"/>
    </row>
    <row r="203" spans="1:7" x14ac:dyDescent="0.25">
      <c r="A203" s="5"/>
      <c r="B203" s="5"/>
      <c r="C203" s="5"/>
      <c r="D203" s="6"/>
      <c r="E203" s="3"/>
      <c r="F203" s="3"/>
    </row>
    <row r="204" spans="1:7" x14ac:dyDescent="0.25">
      <c r="A204" s="5"/>
      <c r="B204" s="5"/>
      <c r="C204" s="5"/>
      <c r="D204" s="6"/>
      <c r="E204" s="3"/>
      <c r="F204" s="3"/>
    </row>
    <row r="205" spans="1:7" x14ac:dyDescent="0.25">
      <c r="A205" s="5"/>
      <c r="B205" s="5"/>
      <c r="C205" s="5"/>
      <c r="D205" s="6"/>
      <c r="E205" s="3"/>
      <c r="F205" s="3"/>
    </row>
    <row r="206" spans="1:7" x14ac:dyDescent="0.25">
      <c r="A206" s="5"/>
      <c r="B206" s="5"/>
      <c r="C206" s="5"/>
      <c r="D206" s="6"/>
      <c r="E206" s="3"/>
      <c r="F206" s="3"/>
    </row>
    <row r="207" spans="1:7" x14ac:dyDescent="0.25">
      <c r="A207" s="5"/>
      <c r="B207" s="5"/>
      <c r="C207" s="5"/>
      <c r="D207" s="6"/>
      <c r="E207" s="3"/>
      <c r="F207" s="3"/>
    </row>
    <row r="208" spans="1:7" x14ac:dyDescent="0.25">
      <c r="A208" s="5"/>
      <c r="B208" s="5"/>
      <c r="C208" s="5"/>
      <c r="D208" s="6"/>
      <c r="E208" s="3"/>
      <c r="F208" s="3"/>
    </row>
    <row r="209" spans="1:7" x14ac:dyDescent="0.25">
      <c r="A209" s="5"/>
      <c r="B209" s="5"/>
      <c r="C209" s="5"/>
      <c r="D209" s="6"/>
      <c r="E209" s="3"/>
      <c r="F209" s="3"/>
    </row>
    <row r="210" spans="1:7" x14ac:dyDescent="0.25">
      <c r="A210" s="5"/>
      <c r="B210" s="5"/>
      <c r="C210" s="5"/>
      <c r="D210" s="6"/>
      <c r="E210" s="3"/>
      <c r="F210" s="3"/>
    </row>
    <row r="211" spans="1:7" x14ac:dyDescent="0.25">
      <c r="A211" s="5"/>
      <c r="B211" s="5"/>
      <c r="C211" s="5"/>
      <c r="D211" s="6"/>
      <c r="E211" s="3"/>
      <c r="F211" s="3"/>
    </row>
    <row r="212" spans="1:7" x14ac:dyDescent="0.25">
      <c r="A212" s="5"/>
      <c r="B212" s="5"/>
      <c r="C212" s="5"/>
      <c r="D212" s="6"/>
      <c r="E212" s="3"/>
      <c r="F212" s="3"/>
    </row>
    <row r="213" spans="1:7" x14ac:dyDescent="0.25">
      <c r="A213" s="5"/>
      <c r="B213" s="5"/>
      <c r="C213" s="5"/>
      <c r="D213" s="6"/>
      <c r="E213" s="3"/>
      <c r="F213" s="3"/>
    </row>
    <row r="214" spans="1:7" x14ac:dyDescent="0.25">
      <c r="A214" s="5"/>
      <c r="B214" s="5"/>
      <c r="C214" s="5"/>
      <c r="D214" s="6"/>
      <c r="E214" s="3"/>
      <c r="F214" s="3"/>
    </row>
    <row r="215" spans="1:7" x14ac:dyDescent="0.25">
      <c r="A215" s="5"/>
      <c r="B215" s="5"/>
      <c r="C215" s="5"/>
      <c r="D215" s="6"/>
      <c r="E215" s="3"/>
      <c r="F215" s="3"/>
    </row>
    <row r="216" spans="1:7" x14ac:dyDescent="0.25">
      <c r="A216" s="5"/>
      <c r="B216" s="5"/>
      <c r="C216" s="5"/>
      <c r="D216" s="6"/>
      <c r="E216" s="3"/>
      <c r="F216" s="3"/>
    </row>
    <row r="217" spans="1:7" x14ac:dyDescent="0.25">
      <c r="A217" s="5"/>
      <c r="B217" s="5"/>
      <c r="C217" s="5"/>
      <c r="D217" s="6"/>
      <c r="E217" s="3"/>
      <c r="F217" s="3"/>
    </row>
    <row r="218" spans="1:7" x14ac:dyDescent="0.25">
      <c r="A218" s="5"/>
      <c r="B218" s="5"/>
      <c r="C218" s="5"/>
      <c r="D218" s="6"/>
      <c r="E218" s="3"/>
      <c r="F218" s="3"/>
    </row>
    <row r="219" spans="1:7" x14ac:dyDescent="0.25">
      <c r="A219" s="5"/>
      <c r="B219" s="5"/>
      <c r="C219" s="5"/>
      <c r="D219" s="6"/>
      <c r="E219" s="3"/>
      <c r="F219" s="3"/>
    </row>
    <row r="220" spans="1:7" x14ac:dyDescent="0.25">
      <c r="A220" s="5"/>
      <c r="B220" s="5"/>
      <c r="C220" s="5"/>
      <c r="D220" s="6"/>
      <c r="E220" s="3"/>
      <c r="F220" s="3"/>
    </row>
    <row r="221" spans="1:7" x14ac:dyDescent="0.25">
      <c r="A221" s="5"/>
      <c r="B221" s="5"/>
      <c r="C221" s="5"/>
      <c r="D221" s="6"/>
      <c r="E221" s="3"/>
      <c r="F221" s="3"/>
    </row>
    <row r="222" spans="1:7" x14ac:dyDescent="0.25">
      <c r="A222" s="5"/>
      <c r="B222" s="5"/>
      <c r="C222" s="5"/>
      <c r="D222" s="6"/>
      <c r="E222" s="3"/>
      <c r="F222" s="3"/>
      <c r="G222" s="1"/>
    </row>
    <row r="223" spans="1:7" x14ac:dyDescent="0.25">
      <c r="A223" s="5"/>
      <c r="B223" s="5"/>
      <c r="C223" s="5"/>
      <c r="D223" s="6"/>
      <c r="E223" s="3"/>
      <c r="F223" s="3"/>
    </row>
    <row r="224" spans="1:7" x14ac:dyDescent="0.25">
      <c r="A224" s="5"/>
      <c r="B224" s="5"/>
      <c r="C224" s="5"/>
      <c r="D224" s="6"/>
      <c r="E224" s="3"/>
      <c r="F224" s="3"/>
    </row>
    <row r="225" spans="1:6" x14ac:dyDescent="0.25">
      <c r="A225" s="5"/>
      <c r="B225" s="5"/>
      <c r="C225" s="5"/>
      <c r="D225" s="6"/>
      <c r="E225" s="3"/>
      <c r="F225" s="3"/>
    </row>
    <row r="226" spans="1:6" x14ac:dyDescent="0.25">
      <c r="A226" s="5"/>
      <c r="B226" s="5"/>
      <c r="C226" s="5"/>
      <c r="D226" s="6"/>
      <c r="E226" s="3"/>
      <c r="F226" s="3"/>
    </row>
    <row r="227" spans="1:6" x14ac:dyDescent="0.25">
      <c r="A227" s="5"/>
      <c r="B227" s="5"/>
      <c r="C227" s="5"/>
      <c r="D227" s="6"/>
      <c r="E227" s="3"/>
      <c r="F227" s="3"/>
    </row>
    <row r="228" spans="1:6" x14ac:dyDescent="0.25">
      <c r="A228" s="5"/>
      <c r="B228" s="5"/>
      <c r="C228" s="5"/>
      <c r="D228" s="6"/>
      <c r="E228" s="3"/>
      <c r="F228" s="3"/>
    </row>
    <row r="229" spans="1:6" x14ac:dyDescent="0.25">
      <c r="A229" s="5"/>
      <c r="B229" s="5"/>
      <c r="C229" s="5"/>
      <c r="D229" s="6"/>
      <c r="E229" s="3"/>
      <c r="F229" s="3"/>
    </row>
    <row r="230" spans="1:6" x14ac:dyDescent="0.25">
      <c r="A230" s="5"/>
      <c r="B230" s="5"/>
      <c r="C230" s="5"/>
      <c r="D230" s="6"/>
      <c r="E230" s="3"/>
      <c r="F230" s="3"/>
    </row>
    <row r="231" spans="1:6" x14ac:dyDescent="0.25">
      <c r="A231" s="5"/>
      <c r="B231" s="5"/>
      <c r="C231" s="5"/>
      <c r="D231" s="6"/>
      <c r="E231" s="3"/>
      <c r="F231" s="3"/>
    </row>
    <row r="232" spans="1:6" x14ac:dyDescent="0.25">
      <c r="A232" s="5"/>
      <c r="B232" s="5"/>
      <c r="C232" s="5"/>
      <c r="D232" s="6"/>
      <c r="E232" s="3"/>
      <c r="F232" s="3"/>
    </row>
    <row r="233" spans="1:6" x14ac:dyDescent="0.25">
      <c r="A233" s="5"/>
      <c r="B233" s="5"/>
      <c r="C233" s="5"/>
      <c r="D233" s="6"/>
      <c r="E233" s="3"/>
      <c r="F233" s="3"/>
    </row>
    <row r="234" spans="1:6" x14ac:dyDescent="0.25">
      <c r="A234" s="5"/>
      <c r="B234" s="5"/>
      <c r="C234" s="5"/>
      <c r="D234" s="6"/>
      <c r="E234" s="3"/>
      <c r="F234" s="3"/>
    </row>
    <row r="235" spans="1:6" x14ac:dyDescent="0.25">
      <c r="A235" s="5"/>
      <c r="B235" s="5"/>
      <c r="C235" s="5"/>
      <c r="D235" s="6"/>
      <c r="E235" s="3"/>
      <c r="F235" s="3"/>
    </row>
    <row r="236" spans="1:6" x14ac:dyDescent="0.25">
      <c r="A236" s="5"/>
      <c r="B236" s="5"/>
      <c r="C236" s="5"/>
      <c r="D236" s="6"/>
      <c r="E236" s="3"/>
      <c r="F236" s="3"/>
    </row>
    <row r="237" spans="1:6" x14ac:dyDescent="0.25">
      <c r="A237" s="5"/>
      <c r="B237" s="5"/>
      <c r="C237" s="5"/>
      <c r="D237" s="6"/>
      <c r="E237" s="3"/>
      <c r="F237" s="3"/>
    </row>
    <row r="238" spans="1:6" x14ac:dyDescent="0.25">
      <c r="A238" s="5"/>
      <c r="B238" s="5"/>
      <c r="C238" s="5"/>
      <c r="D238" s="6"/>
      <c r="E238" s="3"/>
      <c r="F238" s="3"/>
    </row>
    <row r="239" spans="1:6" x14ac:dyDescent="0.25">
      <c r="A239" s="5"/>
      <c r="B239" s="5"/>
      <c r="C239" s="5"/>
      <c r="D239" s="6"/>
      <c r="E239" s="3"/>
      <c r="F239" s="3"/>
    </row>
    <row r="240" spans="1:6" x14ac:dyDescent="0.25">
      <c r="A240" s="5"/>
      <c r="B240" s="5"/>
      <c r="C240" s="5"/>
      <c r="D240" s="6"/>
      <c r="E240" s="3"/>
      <c r="F240" s="3"/>
    </row>
    <row r="241" spans="1:7" x14ac:dyDescent="0.25">
      <c r="A241" s="5"/>
      <c r="B241" s="5"/>
      <c r="C241" s="5"/>
      <c r="D241" s="6"/>
      <c r="E241" s="3"/>
      <c r="F241" s="3"/>
    </row>
    <row r="242" spans="1:7" x14ac:dyDescent="0.25">
      <c r="A242" s="5"/>
      <c r="B242" s="5"/>
      <c r="C242" s="5"/>
      <c r="D242" s="6"/>
      <c r="E242" s="3"/>
      <c r="F242" s="3"/>
    </row>
    <row r="243" spans="1:7" x14ac:dyDescent="0.25">
      <c r="A243" s="5"/>
      <c r="B243" s="5"/>
      <c r="C243" s="5"/>
      <c r="D243" s="6"/>
      <c r="E243" s="3"/>
      <c r="F243" s="3"/>
    </row>
    <row r="244" spans="1:7" x14ac:dyDescent="0.25">
      <c r="A244" s="5"/>
      <c r="B244" s="5"/>
      <c r="C244" s="5"/>
      <c r="D244" s="6"/>
      <c r="E244" s="3"/>
      <c r="F244" s="3"/>
      <c r="G244" s="1"/>
    </row>
    <row r="245" spans="1:7" x14ac:dyDescent="0.25">
      <c r="A245" s="5"/>
      <c r="B245" s="5"/>
      <c r="C245" s="5"/>
      <c r="D245" s="6"/>
      <c r="E245" s="3"/>
      <c r="F245" s="3"/>
    </row>
    <row r="246" spans="1:7" x14ac:dyDescent="0.25">
      <c r="A246" s="5"/>
      <c r="B246" s="5"/>
      <c r="C246" s="5"/>
      <c r="D246" s="6"/>
      <c r="E246" s="3"/>
      <c r="F246" s="3"/>
    </row>
    <row r="247" spans="1:7" x14ac:dyDescent="0.25">
      <c r="A247" s="5"/>
      <c r="B247" s="5"/>
      <c r="C247" s="5"/>
      <c r="D247" s="6"/>
      <c r="E247" s="3"/>
      <c r="F247" s="3"/>
    </row>
    <row r="248" spans="1:7" x14ac:dyDescent="0.25">
      <c r="A248" s="5"/>
      <c r="B248" s="5"/>
      <c r="C248" s="5"/>
      <c r="D248" s="6"/>
      <c r="E248" s="3"/>
      <c r="F248" s="3"/>
    </row>
    <row r="249" spans="1:7" x14ac:dyDescent="0.25">
      <c r="A249" s="5"/>
      <c r="B249" s="5"/>
      <c r="C249" s="5"/>
      <c r="D249" s="6"/>
      <c r="E249" s="3"/>
      <c r="F249" s="3"/>
    </row>
    <row r="250" spans="1:7" x14ac:dyDescent="0.25">
      <c r="A250" s="5"/>
      <c r="B250" s="5"/>
      <c r="C250" s="5"/>
      <c r="D250" s="6"/>
      <c r="E250" s="3"/>
      <c r="F250" s="3"/>
    </row>
    <row r="251" spans="1:7" x14ac:dyDescent="0.25">
      <c r="A251" s="5"/>
      <c r="B251" s="5"/>
      <c r="C251" s="5"/>
      <c r="D251" s="6"/>
      <c r="E251" s="3"/>
      <c r="F251" s="3"/>
    </row>
    <row r="252" spans="1:7" x14ac:dyDescent="0.25">
      <c r="A252" s="5"/>
      <c r="B252" s="5"/>
      <c r="C252" s="5"/>
      <c r="D252" s="6"/>
      <c r="E252" s="3"/>
      <c r="F252" s="3"/>
    </row>
    <row r="253" spans="1:7" x14ac:dyDescent="0.25">
      <c r="A253" s="5"/>
      <c r="B253" s="5"/>
      <c r="C253" s="5"/>
      <c r="D253" s="6"/>
      <c r="E253" s="3"/>
      <c r="F253" s="3"/>
    </row>
    <row r="254" spans="1:7" x14ac:dyDescent="0.25">
      <c r="A254" s="5"/>
      <c r="B254" s="5"/>
      <c r="C254" s="5"/>
      <c r="D254" s="6"/>
      <c r="E254" s="3"/>
      <c r="F254" s="3"/>
    </row>
    <row r="255" spans="1:7" x14ac:dyDescent="0.25">
      <c r="A255" s="5"/>
      <c r="B255" s="5"/>
      <c r="C255" s="5"/>
      <c r="D255" s="6"/>
      <c r="E255" s="3"/>
      <c r="F255" s="3"/>
    </row>
    <row r="256" spans="1:7" x14ac:dyDescent="0.25">
      <c r="A256" s="5"/>
      <c r="B256" s="5"/>
      <c r="C256" s="5"/>
      <c r="D256" s="6"/>
      <c r="E256" s="3"/>
      <c r="F256" s="3"/>
    </row>
    <row r="257" spans="1:9" x14ac:dyDescent="0.25">
      <c r="A257" s="5"/>
      <c r="B257" s="5"/>
      <c r="C257" s="5"/>
      <c r="D257" s="6"/>
      <c r="E257" s="3"/>
      <c r="F257" s="3"/>
    </row>
    <row r="258" spans="1:9" x14ac:dyDescent="0.25">
      <c r="A258" s="5"/>
      <c r="B258" s="5"/>
      <c r="C258" s="5"/>
      <c r="D258" s="6"/>
      <c r="E258" s="3"/>
      <c r="F258" s="3"/>
    </row>
    <row r="259" spans="1:9" x14ac:dyDescent="0.25">
      <c r="A259" s="5"/>
      <c r="B259" s="5"/>
      <c r="C259" s="5"/>
      <c r="D259" s="6"/>
      <c r="E259" s="3"/>
      <c r="F259" s="3"/>
    </row>
    <row r="260" spans="1:9" x14ac:dyDescent="0.25">
      <c r="A260" s="5"/>
      <c r="B260" s="5"/>
      <c r="C260" s="5"/>
      <c r="D260" s="6"/>
      <c r="E260" s="3"/>
      <c r="F260" s="3"/>
    </row>
    <row r="261" spans="1:9" x14ac:dyDescent="0.25">
      <c r="A261" s="5"/>
      <c r="B261" s="5"/>
      <c r="C261" s="5"/>
      <c r="D261" s="6"/>
      <c r="E261" s="3"/>
      <c r="F261" s="3"/>
    </row>
    <row r="262" spans="1:9" x14ac:dyDescent="0.25">
      <c r="A262" s="5"/>
      <c r="B262" s="5"/>
      <c r="C262" s="5"/>
      <c r="D262" s="6"/>
      <c r="E262" s="3"/>
      <c r="F262" s="3"/>
    </row>
    <row r="263" spans="1:9" x14ac:dyDescent="0.25">
      <c r="A263" s="5"/>
      <c r="B263" s="5"/>
      <c r="C263" s="5"/>
      <c r="D263" s="6"/>
      <c r="E263" s="3"/>
      <c r="F263" s="3"/>
    </row>
    <row r="264" spans="1:9" x14ac:dyDescent="0.25">
      <c r="A264" s="5"/>
      <c r="B264" s="5"/>
      <c r="C264" s="5"/>
      <c r="D264" s="6"/>
      <c r="E264" s="3"/>
      <c r="F264" s="3"/>
    </row>
    <row r="265" spans="1:9" x14ac:dyDescent="0.25">
      <c r="A265" s="5"/>
      <c r="B265" s="5"/>
      <c r="C265" s="5"/>
      <c r="D265" s="6"/>
      <c r="E265" s="3"/>
      <c r="F265" s="3"/>
    </row>
    <row r="266" spans="1:9" x14ac:dyDescent="0.25">
      <c r="A266" s="5"/>
      <c r="B266" s="5"/>
      <c r="C266" s="5"/>
      <c r="D266" s="6"/>
      <c r="E266" s="3"/>
      <c r="F266" s="3"/>
      <c r="G266" s="1"/>
      <c r="H266" s="1"/>
      <c r="I266" s="1"/>
    </row>
  </sheetData>
  <sortState ref="A2:B264">
    <sortCondition ref="A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Mthly returns - Stock &amp; Market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Jyotirmoy Podder</dc:creator>
  <cp:lastModifiedBy>Becksndale Masawi</cp:lastModifiedBy>
  <dcterms:created xsi:type="dcterms:W3CDTF">2017-03-31T06:39:33Z</dcterms:created>
  <dcterms:modified xsi:type="dcterms:W3CDTF">2018-11-13T06:21:28Z</dcterms:modified>
</cp:coreProperties>
</file>